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ivotTables/pivotTable1.xml" ContentType="application/vnd.openxmlformats-officedocument.spreadsheetml.pivotTable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hidePivotFieldList="1" defaultThemeVersion="124226"/>
  <bookViews>
    <workbookView xWindow="180" yWindow="495" windowWidth="15015" windowHeight="7620" tabRatio="649" firstSheet="1" activeTab="4"/>
  </bookViews>
  <sheets>
    <sheet name="1-2014" sheetId="1" r:id="rId1"/>
    <sheet name="حل pivottabale" sheetId="28" r:id="rId2"/>
    <sheet name="10-2014" sheetId="23" r:id="rId3"/>
    <sheet name="اجمالى الكميات" sheetId="27" r:id="rId4"/>
    <sheet name="حل بالمعادلات" sheetId="29" r:id="rId5"/>
  </sheets>
  <calcPr calcId="144525"/>
  <pivotCaches>
    <pivotCache cacheId="4" r:id="rId6"/>
  </pivotCaches>
</workbook>
</file>

<file path=xl/calcChain.xml><?xml version="1.0" encoding="utf-8"?>
<calcChain xmlns="http://schemas.openxmlformats.org/spreadsheetml/2006/main">
  <c r="D6" i="29" l="1"/>
  <c r="D7" i="29"/>
  <c r="D8" i="29"/>
  <c r="D9" i="29"/>
  <c r="D10" i="29"/>
  <c r="D11" i="29"/>
  <c r="D12" i="29"/>
  <c r="D13" i="29"/>
  <c r="D14" i="29"/>
  <c r="D15" i="29"/>
  <c r="D16" i="29"/>
  <c r="D17" i="29"/>
  <c r="D18" i="29"/>
  <c r="D19" i="29"/>
  <c r="D20" i="29"/>
  <c r="D21" i="29"/>
  <c r="D22" i="29"/>
  <c r="D23" i="29"/>
  <c r="D24" i="29"/>
  <c r="D25" i="29"/>
  <c r="D26" i="29"/>
  <c r="D27" i="29"/>
  <c r="D28" i="29"/>
  <c r="D29" i="29"/>
  <c r="D30" i="29"/>
  <c r="D31" i="29"/>
  <c r="D32" i="29"/>
  <c r="D33" i="29"/>
  <c r="D34" i="29"/>
  <c r="D5" i="29"/>
  <c r="D35" i="29" s="1"/>
  <c r="C6" i="29" l="1"/>
  <c r="C7" i="29"/>
  <c r="C8" i="29"/>
  <c r="C9" i="29"/>
  <c r="C10" i="29"/>
  <c r="C11" i="29"/>
  <c r="C12" i="29"/>
  <c r="C13" i="29"/>
  <c r="C14" i="29"/>
  <c r="C15" i="29"/>
  <c r="C16" i="29"/>
  <c r="C17" i="29"/>
  <c r="C18" i="29"/>
  <c r="C19" i="29"/>
  <c r="C20" i="29"/>
  <c r="C21" i="29"/>
  <c r="C22" i="29"/>
  <c r="C23" i="29"/>
  <c r="C24" i="29"/>
  <c r="C25" i="29"/>
  <c r="C26" i="29"/>
  <c r="C27" i="29"/>
  <c r="C28" i="29"/>
  <c r="C29" i="29"/>
  <c r="C30" i="29"/>
  <c r="C31" i="29"/>
  <c r="C32" i="29"/>
  <c r="C33" i="29"/>
  <c r="C34" i="29"/>
  <c r="C5" i="29"/>
  <c r="C35" i="29" s="1"/>
  <c r="B12" i="23"/>
  <c r="B13" i="23" s="1"/>
  <c r="B14" i="23" s="1"/>
  <c r="B15" i="23" s="1"/>
  <c r="B16" i="23" l="1"/>
  <c r="B17" i="23" s="1"/>
  <c r="B18" i="23" s="1"/>
  <c r="B19" i="23" s="1"/>
  <c r="B20" i="23" s="1"/>
  <c r="B21" i="23" s="1"/>
  <c r="B22" i="23" s="1"/>
  <c r="B23" i="23" s="1"/>
  <c r="B24" i="23" s="1"/>
  <c r="B25" i="23" s="1"/>
  <c r="B26" i="23" s="1"/>
  <c r="B27" i="23" s="1"/>
  <c r="B28" i="23" s="1"/>
  <c r="B29" i="23" s="1"/>
  <c r="B30" i="23" s="1"/>
  <c r="B31" i="23" s="1"/>
  <c r="B32" i="23" s="1"/>
  <c r="B33" i="23" s="1"/>
  <c r="J16" i="1"/>
  <c r="B66" i="1"/>
  <c r="B65" i="1"/>
  <c r="B64" i="1"/>
  <c r="B63" i="1"/>
  <c r="B62" i="1"/>
  <c r="B61" i="1"/>
  <c r="J45" i="1"/>
  <c r="J44" i="1"/>
  <c r="J43" i="1"/>
  <c r="J50" i="1"/>
  <c r="J49" i="1"/>
  <c r="J48" i="1"/>
  <c r="B15" i="1"/>
  <c r="B21" i="1" s="1"/>
  <c r="B14" i="1"/>
  <c r="B13" i="1"/>
  <c r="B12" i="1"/>
  <c r="B16" i="1" l="1"/>
  <c r="B20" i="1"/>
  <c r="B34" i="23"/>
  <c r="B35" i="23" s="1"/>
  <c r="B36" i="23" s="1"/>
  <c r="B37" i="23" s="1"/>
  <c r="B38" i="23" s="1"/>
  <c r="B39" i="23" s="1"/>
  <c r="B40" i="23" s="1"/>
  <c r="B41" i="23" s="1"/>
  <c r="B42" i="23" s="1"/>
  <c r="B43" i="23" s="1"/>
  <c r="B44" i="23" s="1"/>
  <c r="B45" i="23" s="1"/>
  <c r="B46" i="23" s="1"/>
  <c r="B47" i="23" s="1"/>
  <c r="B19" i="1"/>
  <c r="B18" i="1"/>
  <c r="B22" i="1"/>
  <c r="B23" i="1" s="1"/>
  <c r="B17" i="1"/>
  <c r="J47" i="23"/>
  <c r="J46" i="23"/>
  <c r="J45" i="23"/>
  <c r="J44" i="23"/>
  <c r="J43" i="23"/>
  <c r="J42" i="23"/>
  <c r="J41" i="23"/>
  <c r="J40" i="23"/>
  <c r="J39" i="23"/>
  <c r="J38" i="23"/>
  <c r="J37" i="23"/>
  <c r="J36" i="23"/>
  <c r="J35" i="23"/>
  <c r="J34" i="23"/>
  <c r="J33" i="23"/>
  <c r="J32" i="23"/>
  <c r="J31" i="23"/>
  <c r="J30" i="23"/>
  <c r="J29" i="23"/>
  <c r="J28" i="23"/>
  <c r="J27" i="23"/>
  <c r="J26" i="23"/>
  <c r="J25" i="23"/>
  <c r="J24" i="23"/>
  <c r="J23" i="23"/>
  <c r="J22" i="23"/>
  <c r="J21" i="23"/>
  <c r="J20" i="23"/>
  <c r="J19" i="23"/>
  <c r="J18" i="23"/>
  <c r="J17" i="23"/>
  <c r="J16" i="23"/>
  <c r="J15" i="23"/>
  <c r="J14" i="23"/>
  <c r="J13" i="23"/>
  <c r="J12" i="23"/>
  <c r="J11" i="23"/>
  <c r="J10" i="23"/>
  <c r="J9" i="23"/>
  <c r="J8" i="23"/>
  <c r="J48" i="23" l="1"/>
  <c r="B25" i="1"/>
  <c r="B26" i="1"/>
  <c r="B27" i="1"/>
  <c r="B24" i="1"/>
  <c r="J67" i="1"/>
  <c r="J66" i="1"/>
  <c r="J65" i="1"/>
  <c r="J64" i="1"/>
  <c r="J63" i="1"/>
  <c r="J62" i="1"/>
  <c r="J61" i="1"/>
  <c r="J60" i="1"/>
  <c r="J59" i="1"/>
  <c r="J58" i="1"/>
  <c r="J57" i="1"/>
  <c r="J56" i="1"/>
  <c r="J55" i="1"/>
  <c r="J54" i="1"/>
  <c r="J53" i="1"/>
  <c r="J52" i="1"/>
  <c r="J51" i="1"/>
  <c r="J47" i="1"/>
  <c r="J46" i="1"/>
  <c r="J42" i="1"/>
  <c r="J41" i="1"/>
  <c r="J40" i="1"/>
  <c r="J39" i="1"/>
  <c r="J38" i="1"/>
  <c r="J37" i="1"/>
  <c r="J36" i="1"/>
  <c r="J35" i="1"/>
  <c r="J34" i="1"/>
  <c r="J33" i="1"/>
  <c r="J32" i="1"/>
  <c r="J31" i="1"/>
  <c r="J30" i="1"/>
  <c r="J29" i="1"/>
  <c r="J28" i="1"/>
  <c r="J27" i="1"/>
  <c r="J26" i="1"/>
  <c r="J25" i="1"/>
  <c r="J24" i="1"/>
  <c r="J23" i="1"/>
  <c r="J22" i="1"/>
  <c r="J21" i="1"/>
  <c r="J20" i="1"/>
  <c r="J19" i="1"/>
  <c r="J18" i="1"/>
  <c r="J17" i="1"/>
  <c r="J15" i="1"/>
  <c r="J14" i="1"/>
  <c r="J13" i="1"/>
  <c r="J12" i="1"/>
  <c r="J11" i="1"/>
  <c r="J10" i="1"/>
  <c r="J9" i="1"/>
  <c r="J8" i="1"/>
  <c r="B29" i="1" l="1"/>
  <c r="B28" i="1"/>
  <c r="J68" i="1"/>
  <c r="B33" i="1" l="1"/>
  <c r="B34" i="1"/>
  <c r="B30" i="1"/>
  <c r="B35" i="1"/>
  <c r="B31" i="1"/>
  <c r="B36" i="1"/>
  <c r="B32" i="1"/>
  <c r="B41" i="1" l="1"/>
  <c r="B37" i="1"/>
  <c r="B42" i="1"/>
  <c r="B38" i="1"/>
  <c r="B39" i="1"/>
  <c r="B40" i="1"/>
  <c r="B46" i="1" l="1"/>
  <c r="B47" i="1"/>
  <c r="B43" i="1"/>
  <c r="B44" i="1"/>
  <c r="B45" i="1"/>
  <c r="B50" i="1" l="1"/>
  <c r="B48" i="1"/>
  <c r="B49" i="1"/>
  <c r="B51" i="1" l="1"/>
  <c r="B52" i="1"/>
  <c r="B53" i="1"/>
  <c r="B54" i="1"/>
  <c r="B55" i="1" l="1"/>
  <c r="B56" i="1"/>
  <c r="B57" i="1"/>
  <c r="B59" i="1" l="1"/>
  <c r="B58" i="1"/>
</calcChain>
</file>

<file path=xl/sharedStrings.xml><?xml version="1.0" encoding="utf-8"?>
<sst xmlns="http://schemas.openxmlformats.org/spreadsheetml/2006/main" count="909" uniqueCount="264">
  <si>
    <t>م</t>
  </si>
  <si>
    <t>التاريخ</t>
  </si>
  <si>
    <t>وزن الكرتونه</t>
  </si>
  <si>
    <t>النوع</t>
  </si>
  <si>
    <t>سبب الايقاف</t>
  </si>
  <si>
    <t>الكميه المحجوزة</t>
  </si>
  <si>
    <t>الكميه المقبوله</t>
  </si>
  <si>
    <t>الكميه المعيبه</t>
  </si>
  <si>
    <t>كجم</t>
  </si>
  <si>
    <t>اسم المشرف</t>
  </si>
  <si>
    <t>ملاحظـــــــــــــــــــــــــات</t>
  </si>
  <si>
    <t>اجمالى الكميات التى تم تفتيحها</t>
  </si>
  <si>
    <t>بيان بكميات الانتاج المحجوزه  من     1   /  1 / 2014 الــــى  31  /  1 /  2014</t>
  </si>
  <si>
    <t>بيان بكميات الانتاج المحجوزه  من     1   /  10 / 2014 الــــى  31  /  01 /  2014</t>
  </si>
  <si>
    <t>امريكانا تربل تصدير زيت 324*24</t>
  </si>
  <si>
    <t>جبن اسفل التقفيل من 17:10 الى 17:25</t>
  </si>
  <si>
    <t>70 كرتونه</t>
  </si>
  <si>
    <t>67 كرتونه</t>
  </si>
  <si>
    <t>3 كرتونه</t>
  </si>
  <si>
    <t>اسم الماكينة</t>
  </si>
  <si>
    <t>سامى مكين</t>
  </si>
  <si>
    <t>30 كرتونه</t>
  </si>
  <si>
    <t>27 كرتونه</t>
  </si>
  <si>
    <t>D2</t>
  </si>
  <si>
    <t>CO6</t>
  </si>
  <si>
    <t>محمد زقيلح</t>
  </si>
  <si>
    <t>جبن اسفل التقفيل من 1:01 الى 1:15</t>
  </si>
  <si>
    <t>جبن على الاسترب من 2:55 الى 3:10</t>
  </si>
  <si>
    <t>اوزان منخفضة من 6:35 الى 6:50</t>
  </si>
  <si>
    <t>140 كرتونه</t>
  </si>
  <si>
    <t>حليبى سنجل محلى 100*36</t>
  </si>
  <si>
    <t>جبن لبن الاسترب من 15:25 الى 15:35</t>
  </si>
  <si>
    <t>4 كرتونه</t>
  </si>
  <si>
    <t>تغير فى الخلطة من 14:30 الى 22:00</t>
  </si>
  <si>
    <t>662 كرتونه</t>
  </si>
  <si>
    <t>****</t>
  </si>
  <si>
    <t>عينة م/ شباسى</t>
  </si>
  <si>
    <t>تغير فى الخلطة من 22:00 الى 00:000</t>
  </si>
  <si>
    <t>390 كرتونه</t>
  </si>
  <si>
    <t>تغير فى الخلطة من 10:45 الى 14:30</t>
  </si>
  <si>
    <t>900 كرتونه</t>
  </si>
  <si>
    <t>محسن بيومى</t>
  </si>
  <si>
    <t>الولد الذكى سنجل تصديرزيت 100*45</t>
  </si>
  <si>
    <t>جبن بين الاسترب من 19:10 الى 19:20</t>
  </si>
  <si>
    <t>50 كرتونه</t>
  </si>
  <si>
    <t>السيد عبد العزيز</t>
  </si>
  <si>
    <t xml:space="preserve">عدم وجود كلمة جروب ضمن بيانات رسالة الكودر </t>
  </si>
  <si>
    <t>133 كرتونه</t>
  </si>
  <si>
    <t>H</t>
  </si>
  <si>
    <t>48 كرتونه</t>
  </si>
  <si>
    <t>2 كرتونه</t>
  </si>
  <si>
    <t>تعبئة الانتاج داخل كرتون مخالف</t>
  </si>
  <si>
    <t>185 كرتونه</t>
  </si>
  <si>
    <t>** **</t>
  </si>
  <si>
    <t>تعبئة الانتاج داخل كرتون الولد الذكى غير نظيف</t>
  </si>
  <si>
    <t>36 كرتونه</t>
  </si>
  <si>
    <t>جبن بين الاسترب من 23:20 الى 23"36</t>
  </si>
  <si>
    <t>40 كرتونه</t>
  </si>
  <si>
    <t>38 كرتونه</t>
  </si>
  <si>
    <t>جبن بين الاسترب من 14:05 الى 14:14</t>
  </si>
  <si>
    <t>47 كرتونه</t>
  </si>
  <si>
    <t>45 كرتونه</t>
  </si>
  <si>
    <t>م/حمدى خضر</t>
  </si>
  <si>
    <t>جبن بين الاسترب من الساعة 15:15 الى 15:25</t>
  </si>
  <si>
    <t>CO1</t>
  </si>
  <si>
    <t>CO5</t>
  </si>
  <si>
    <t>CO4</t>
  </si>
  <si>
    <t>حليبى تربل محلى 300*24</t>
  </si>
  <si>
    <t>جبن بين الاسترب من 7:35 الى 7:50</t>
  </si>
  <si>
    <t>35 كرتونه</t>
  </si>
  <si>
    <t>33 كرتونه</t>
  </si>
  <si>
    <t>سبورتى سنجل تصدير 100*24 ( سوريا )</t>
  </si>
  <si>
    <t>جبن بين الاسترب من 3:45 الى 4:00</t>
  </si>
  <si>
    <t>100 كرتونه</t>
  </si>
  <si>
    <t>جبن بين الاسترب من 21:00 الى 21:15</t>
  </si>
  <si>
    <t>28 كرتونه</t>
  </si>
  <si>
    <t>جبن بين الاسترب من 22:15 الى 22:25</t>
  </si>
  <si>
    <t>42.5 كرتونه</t>
  </si>
  <si>
    <t>2.5 كرتونه</t>
  </si>
  <si>
    <t>ثقب فى بوز المثلث من 13:44 الى 14:00</t>
  </si>
  <si>
    <t>جبن بين الاسترب من 9:50 الى 10:00</t>
  </si>
  <si>
    <t>5 كرتونه</t>
  </si>
  <si>
    <t>انخفاض درجة الحرارة من 14:48 الى 15:03</t>
  </si>
  <si>
    <t>D4</t>
  </si>
  <si>
    <t>ميلكانا سنجل محلى 120*72</t>
  </si>
  <si>
    <t>جبن اسفل التففيل من 12:10 الى 12:30</t>
  </si>
  <si>
    <t>37 كرتونه</t>
  </si>
  <si>
    <t>عيوب شريك الباندرول من 12:20 الى 12:45</t>
  </si>
  <si>
    <t>42 كرتونه</t>
  </si>
  <si>
    <t>G4</t>
  </si>
  <si>
    <t>عيوب  ريالة الكودر من 10:03 الى 10:07</t>
  </si>
  <si>
    <t xml:space="preserve">عيوب شريط الباندرول </t>
  </si>
  <si>
    <t>32 كرتونه</t>
  </si>
  <si>
    <t>ميلكانا تربل محلى 360*24 ( فاملى باك )</t>
  </si>
  <si>
    <t>جبن اسفل التقفيل من 23:15 الى 23:32</t>
  </si>
  <si>
    <t>D1</t>
  </si>
  <si>
    <t>جبن اسفل التقفيل من 4:40 الى 4:55</t>
  </si>
  <si>
    <t>جبن اسفل التقفيل من 23:25 الى 23:35</t>
  </si>
  <si>
    <t>جبن اسفل التقفيل من 22:30 الى 22:30</t>
  </si>
  <si>
    <t>اوزان منخفضة من 16:36 الى 16:39</t>
  </si>
  <si>
    <t>29.5 كرتونه</t>
  </si>
  <si>
    <t>0.5 كرتونه</t>
  </si>
  <si>
    <t>ميلكانا سنجل محلى 120*72 ( خصم 50 قرش )</t>
  </si>
  <si>
    <t>جبن على المثلثات من 19:40 الى 19:50</t>
  </si>
  <si>
    <t>CO3</t>
  </si>
  <si>
    <t>جبن اسفل التقفيل من 8:45 الى 9:00</t>
  </si>
  <si>
    <t>20 كرتونه</t>
  </si>
  <si>
    <t>18 كرتونه</t>
  </si>
  <si>
    <t xml:space="preserve">علب مختلفة لا يوجد عليها عبارة 50 قرش </t>
  </si>
  <si>
    <t>57 كراةتع</t>
  </si>
  <si>
    <t>55 كرتونه</t>
  </si>
  <si>
    <t>جبن اسفل التقفيل من 13:35 الى 13:53</t>
  </si>
  <si>
    <t>26 كرتونه</t>
  </si>
  <si>
    <t>جبن اسل التقيل من 18:45 الى 19:00</t>
  </si>
  <si>
    <t>جبن على المثلثات من 11:14 الى 11:25</t>
  </si>
  <si>
    <t>75 كرتونه</t>
  </si>
  <si>
    <t>73 كرتونه</t>
  </si>
  <si>
    <t>السيد عبد العال</t>
  </si>
  <si>
    <t>جبن اسفل التقفيل من 11:27 الى 11:50</t>
  </si>
  <si>
    <t>ترحيل فى التكيت من 16:25 اللى 17:24</t>
  </si>
  <si>
    <t>60 كرتونه</t>
  </si>
  <si>
    <t>10 كرتونه</t>
  </si>
  <si>
    <t>تم خروج الكمية بناءا على تعليمات السيد مدير الانتاج</t>
  </si>
  <si>
    <t>جبن بين الاسترب من 3:15 الى 3:30</t>
  </si>
  <si>
    <t>جبن بين الاستترب من 102:25 الى 12:45</t>
  </si>
  <si>
    <t>58 كرتونه</t>
  </si>
  <si>
    <t>جبن اسفل التقفيل من 22:00 الى 22:10</t>
  </si>
  <si>
    <t>جبن اسفل التقفيل من 23:22 الى 23:34</t>
  </si>
  <si>
    <t>ميليكانا سنجل تصدير 120*24 ( انترناشيونال )</t>
  </si>
  <si>
    <t>عدم ضبط شريط الباندرول على العلبة من 3:40 الى 4:01</t>
  </si>
  <si>
    <t>جبن اسفل التقفيل من 1:25 الى 1:40</t>
  </si>
  <si>
    <t>132 كرتونه</t>
  </si>
  <si>
    <t>8 كرتونه</t>
  </si>
  <si>
    <t>جبن بين الاسترب &amp; وجبن اسفل التقفيل من 23:30 الى 23:46</t>
  </si>
  <si>
    <t>125 كرتونه</t>
  </si>
  <si>
    <t>15 كرتونه</t>
  </si>
  <si>
    <t>النخفاض الوزن من 3:55 الى 4:01</t>
  </si>
  <si>
    <t>49 كرتونه</t>
  </si>
  <si>
    <t>1 كرتونه</t>
  </si>
  <si>
    <t>عدم ووجود سلوتب عرض خاص واستخدام سلوتب شفاف</t>
  </si>
  <si>
    <t>660 كرتونه</t>
  </si>
  <si>
    <t>1080 كرتونه</t>
  </si>
  <si>
    <t>جبن اسفل التقفيل من 13:53 الى 14:03</t>
  </si>
  <si>
    <t>طارق دياب</t>
  </si>
  <si>
    <t>ميلكانا تربل محلى 360*24 ( خصم 15 % )</t>
  </si>
  <si>
    <t>عيوب فى رسالة الكودر من 15:25 الى 15:29</t>
  </si>
  <si>
    <t>11 كرتونه</t>
  </si>
  <si>
    <t>جبن اسفل التقفيل من 15:05 الى 15:10</t>
  </si>
  <si>
    <t>14 كرتونه</t>
  </si>
  <si>
    <t>12 كرتونه</t>
  </si>
  <si>
    <t>جبن بين التقفيل من 9:30 الى 9:40</t>
  </si>
  <si>
    <t>بوك سنجل تصدير زيت 120*60</t>
  </si>
  <si>
    <t>عرب طرف الاسترب من 3:38 الى 4:06</t>
  </si>
  <si>
    <t xml:space="preserve">عدم وضوح رسالة الكودر </t>
  </si>
  <si>
    <t>جبن تسفل التقفيل من 14:45 الى 14:55</t>
  </si>
  <si>
    <t>جبن على المثلثات من 19:35 الى 19:45</t>
  </si>
  <si>
    <t>كاترينج 5 كجم</t>
  </si>
  <si>
    <t>عيوب اللحام - قطع قى لحام الكيس من 15:50 الى 16:10</t>
  </si>
  <si>
    <t>31 جردل</t>
  </si>
  <si>
    <t>17 جردل</t>
  </si>
  <si>
    <t>14 جردل</t>
  </si>
  <si>
    <t>عيوب اللحام - قطع قى لحام الكيس من 13:00 الى 13:20</t>
  </si>
  <si>
    <t>25 جردل</t>
  </si>
  <si>
    <t>10 جردل</t>
  </si>
  <si>
    <t>15 جردل</t>
  </si>
  <si>
    <t>17 كرتونه</t>
  </si>
  <si>
    <t>25 كرتونه</t>
  </si>
  <si>
    <t>تم خروج الكمية بناءا على ميل من المهندس اسماعيل</t>
  </si>
  <si>
    <t>2 كؤتونه</t>
  </si>
  <si>
    <t>139 كرتونه</t>
  </si>
  <si>
    <t>96 كرتونه</t>
  </si>
  <si>
    <t>تم اعادة التغليف للكمية المعيبة مرة اخرى</t>
  </si>
  <si>
    <t>150 كرتونه</t>
  </si>
  <si>
    <t>57 كرتونه</t>
  </si>
  <si>
    <t>72 كرتونه</t>
  </si>
  <si>
    <t>6 كرتونه</t>
  </si>
  <si>
    <t>34 كرتونه</t>
  </si>
  <si>
    <t>CO2</t>
  </si>
  <si>
    <t>131 كرتونه</t>
  </si>
  <si>
    <t>ميلكانا تربل توريدات 360*24</t>
  </si>
  <si>
    <t>23 كرتونه</t>
  </si>
  <si>
    <t>43 كرتونه</t>
  </si>
  <si>
    <t>D3</t>
  </si>
  <si>
    <t>54 كرتونه</t>
  </si>
  <si>
    <t>98 كرتونه</t>
  </si>
  <si>
    <t>بوك تربل تصدير زيت 360*18</t>
  </si>
  <si>
    <t>G3</t>
  </si>
  <si>
    <t>بوك سنجل تصدير زيت 120*36</t>
  </si>
  <si>
    <t>13 كرتونه</t>
  </si>
  <si>
    <t>ميلكانا سنجل تصدير 120*24 ( انترناشيونال )</t>
  </si>
  <si>
    <t>71 كرتونه</t>
  </si>
  <si>
    <t>16 كرتونه</t>
  </si>
  <si>
    <t xml:space="preserve">جبن محروقة داخل المثلثات </t>
  </si>
  <si>
    <t>بوى تربل تصدير 324*24 ( AZ4 )</t>
  </si>
  <si>
    <t xml:space="preserve">الاشبال تربل تصدير زيت 324*24 ( AZ4 ) </t>
  </si>
  <si>
    <t>ميلكانا تربل محلى 360*324</t>
  </si>
  <si>
    <t>ميلكانا تربل محلى  ( خصم 15% ) 324* 24 ( 108 جرام )</t>
  </si>
  <si>
    <t>ميلكانا تربل محلى  ( غاملى باك ) 324*24    ( 108 جرام )</t>
  </si>
  <si>
    <t>ميلكانا دبل محلى 216*24       ( 108 جرام )</t>
  </si>
  <si>
    <t>مالمك سنجل تصدير زيت 120*48</t>
  </si>
  <si>
    <t>مالمك سنجل تصدير زيت 120*42</t>
  </si>
  <si>
    <t>مالمك سنجل تصدير زيت 120*60</t>
  </si>
  <si>
    <t>حليبى سنجل تصدير زيت 120*42 ( قطر )</t>
  </si>
  <si>
    <t>حليبى تربل تصدير زيت 360*24 ( فطر )</t>
  </si>
  <si>
    <t>ميلكانا محلى 120*72</t>
  </si>
  <si>
    <t>جبن على المثلثات</t>
  </si>
  <si>
    <t>اسم المنتج</t>
  </si>
  <si>
    <t>سبب الحجز</t>
  </si>
  <si>
    <t>الكمية المعيبة  ( كحم )</t>
  </si>
  <si>
    <t>عيوب استرب</t>
  </si>
  <si>
    <t>هروب التكيت</t>
  </si>
  <si>
    <t>جبن محروق</t>
  </si>
  <si>
    <t>جبن بين الاسترب</t>
  </si>
  <si>
    <t>مالك سنجل 120*42</t>
  </si>
  <si>
    <t>مالك سنجل 120*48</t>
  </si>
  <si>
    <t>مالك سنجل 120*60</t>
  </si>
  <si>
    <t>بوك سنجل120*60</t>
  </si>
  <si>
    <t>بوك دبل 240*24</t>
  </si>
  <si>
    <t>بوك تربل 360*18</t>
  </si>
  <si>
    <t>اوزان منخفضة</t>
  </si>
  <si>
    <t>عيوب شريط الباندرول</t>
  </si>
  <si>
    <t xml:space="preserve">جبن بين الاسترب </t>
  </si>
  <si>
    <t>جبن بين الاسترب م</t>
  </si>
  <si>
    <t>جبن اسفل التقفيل</t>
  </si>
  <si>
    <t xml:space="preserve">جبن اسفل التقفيل </t>
  </si>
  <si>
    <t xml:space="preserve">جبن على الاسترب </t>
  </si>
  <si>
    <t xml:space="preserve">هروب التكيت </t>
  </si>
  <si>
    <t xml:space="preserve">جبن على جوانب المثلثات </t>
  </si>
  <si>
    <t xml:space="preserve">جبن اسفل البوز </t>
  </si>
  <si>
    <t xml:space="preserve">انخفاض درجة الحرارة </t>
  </si>
  <si>
    <t xml:space="preserve">جبن اسفل الالمونيوم </t>
  </si>
  <si>
    <t xml:space="preserve">جبن على المثلثات </t>
  </si>
  <si>
    <t xml:space="preserve">اوزان منخفضة </t>
  </si>
  <si>
    <t xml:space="preserve">هروب الفتلة </t>
  </si>
  <si>
    <t>74 كرتونه</t>
  </si>
  <si>
    <t>68 كرتونه</t>
  </si>
  <si>
    <t>95 كرتونه</t>
  </si>
  <si>
    <t>اواازان منخفضة</t>
  </si>
  <si>
    <t xml:space="preserve">جبن على بوز المثلثات </t>
  </si>
  <si>
    <t>الكميه المعيبه1</t>
  </si>
  <si>
    <t>مجموع من الكميه المعيبه1</t>
  </si>
  <si>
    <t>الإجمالي الكلي</t>
  </si>
  <si>
    <t>الاشبال تربل تصدير زيت 324*24 ( AZ4 )  الإجمالي</t>
  </si>
  <si>
    <t>بوك تربل تصدير زيت 360*18 الإجمالي</t>
  </si>
  <si>
    <t>بوك سنجل تصدير زيت 120*36 الإجمالي</t>
  </si>
  <si>
    <t>بوى تربل تصدير 324*24 ( AZ4 ) الإجمالي</t>
  </si>
  <si>
    <t>حليبى تربل تصدير زيت 360*24 ( فطر ) الإجمالي</t>
  </si>
  <si>
    <t>حليبى سنجل تصدير زيت 120*42 ( قطر ) الإجمالي</t>
  </si>
  <si>
    <t>مالمك سنجل تصدير زيت 120*42 الإجمالي</t>
  </si>
  <si>
    <t>مالمك سنجل تصدير زيت 120*48 الإجمالي</t>
  </si>
  <si>
    <t>مالمك سنجل تصدير زيت 120*60 الإجمالي</t>
  </si>
  <si>
    <t>ميلكانا تربل توريدات 360*24 الإجمالي</t>
  </si>
  <si>
    <t>ميلكانا تربل محلى  ( خصم 15% ) 324* 24 ( 108 جرام ) الإجمالي</t>
  </si>
  <si>
    <t>ميلكانا تربل محلى  ( غاملى باك ) 324*24    ( 108 جرام ) الإجمالي</t>
  </si>
  <si>
    <t>ميلكانا تربل محلى 360*324 الإجمالي</t>
  </si>
  <si>
    <t>ميلكانا دبل محلى 216*24       ( 108 جرام ) الإجمالي</t>
  </si>
  <si>
    <t>ميلكانا سنجل تصدير 120*24 ( انترناشيونال ) الإجمالي</t>
  </si>
  <si>
    <t>الاجمالى</t>
  </si>
  <si>
    <t xml:space="preserve"> =SUMPRODUCT(('10-2014'!$I$8:$I$47)*('10-2014'!$D$8:$D$47='حل بالمعادلات'!$A2)*('10-2014'!$E$8:$E$47='حل بالمعادلات'!$B2))</t>
  </si>
  <si>
    <t>المعادله المستخدمه</t>
  </si>
  <si>
    <t>دائما لابد من تحديث البيانات فى pivot table</t>
  </si>
  <si>
    <t>قف فى الجدول ثم كليك يمين ثم تحديث</t>
  </si>
  <si>
    <t>او بمعادلة اخرى</t>
  </si>
  <si>
    <t xml:space="preserve"> =SUMIFS('10-2014'!$I$8:$I$47;'10-2014'!$D$8:$D$47;'حل بالمعادلات'!$A2;'10-2014'!$E$8:$E$47;'حل بالمعادلات'!$B2)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</si>
</sst>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38">
    <font>
      <sz val="10"/>
      <name val="Arial"/>
    </font>
    <font>
      <b/>
      <sz val="12"/>
      <color indexed="9"/>
      <name val="Arial"/>
      <family val="2"/>
    </font>
    <font>
      <b/>
      <sz val="11"/>
      <color indexed="9"/>
      <name val="Arial"/>
      <family val="2"/>
    </font>
    <font>
      <sz val="10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1"/>
      <color indexed="9"/>
      <name val="Arial"/>
      <family val="2"/>
    </font>
    <font>
      <b/>
      <sz val="9"/>
      <name val="Arial"/>
      <family val="2"/>
    </font>
    <font>
      <sz val="11"/>
      <name val="Arial"/>
      <family val="2"/>
    </font>
    <font>
      <sz val="11"/>
      <color indexed="9"/>
      <name val="Arial"/>
      <family val="2"/>
    </font>
    <font>
      <b/>
      <sz val="14"/>
      <color indexed="9"/>
      <name val="Arial"/>
      <family val="2"/>
    </font>
    <font>
      <sz val="14"/>
      <color indexed="9"/>
      <name val="Arial"/>
      <family val="2"/>
    </font>
    <font>
      <sz val="14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9"/>
      <name val="Traditional Arabic"/>
      <family val="1"/>
    </font>
    <font>
      <sz val="9"/>
      <name val="Arabic Transparent"/>
      <charset val="178"/>
    </font>
    <font>
      <sz val="10"/>
      <color theme="0"/>
      <name val="Arial"/>
      <family val="2"/>
    </font>
    <font>
      <b/>
      <sz val="12"/>
      <color theme="1" tint="4.9989318521683403E-2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b/>
      <sz val="11"/>
      <name val="Arial"/>
      <family val="2"/>
    </font>
    <font>
      <b/>
      <sz val="12"/>
      <name val="Arial"/>
      <family val="2"/>
    </font>
  </fonts>
  <fills count="3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1" tint="4.9989318521683403E-2"/>
        <bgColor indexed="64"/>
      </patternFill>
    </fill>
    <fill>
      <patternFill patternType="solid">
        <fgColor theme="6" tint="-0.499984740745262"/>
        <bgColor indexed="64"/>
      </patternFill>
    </fill>
  </fills>
  <borders count="4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 style="medium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ck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42">
    <xf numFmtId="0" fontId="0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5" fillId="3" borderId="0" applyNumberFormat="0" applyBorder="0" applyAlignment="0" applyProtection="0"/>
    <xf numFmtId="0" fontId="16" fillId="7" borderId="1" applyNumberFormat="0" applyAlignment="0" applyProtection="0"/>
    <xf numFmtId="0" fontId="17" fillId="20" borderId="2" applyNumberFormat="0" applyAlignment="0" applyProtection="0"/>
    <xf numFmtId="0" fontId="18" fillId="0" borderId="0" applyNumberFormat="0" applyFill="0" applyBorder="0" applyAlignment="0" applyProtection="0"/>
    <xf numFmtId="0" fontId="19" fillId="4" borderId="0" applyNumberFormat="0" applyBorder="0" applyAlignment="0" applyProtection="0"/>
    <xf numFmtId="0" fontId="20" fillId="0" borderId="3" applyNumberFormat="0" applyFill="0" applyAlignment="0" applyProtection="0"/>
    <xf numFmtId="0" fontId="21" fillId="0" borderId="4" applyNumberFormat="0" applyFill="0" applyAlignment="0" applyProtection="0"/>
    <xf numFmtId="0" fontId="22" fillId="0" borderId="5" applyNumberFormat="0" applyFill="0" applyAlignment="0" applyProtection="0"/>
    <xf numFmtId="0" fontId="22" fillId="0" borderId="0" applyNumberFormat="0" applyFill="0" applyBorder="0" applyAlignment="0" applyProtection="0"/>
    <xf numFmtId="0" fontId="23" fillId="7" borderId="1" applyNumberFormat="0" applyAlignment="0" applyProtection="0"/>
    <xf numFmtId="0" fontId="24" fillId="0" borderId="6" applyNumberFormat="0" applyFill="0" applyAlignment="0" applyProtection="0"/>
    <xf numFmtId="0" fontId="25" fillId="21" borderId="0" applyNumberFormat="0" applyBorder="0" applyAlignment="0" applyProtection="0"/>
    <xf numFmtId="0" fontId="3" fillId="22" borderId="7" applyNumberFormat="0" applyFont="0" applyAlignment="0" applyProtection="0"/>
    <xf numFmtId="0" fontId="26" fillId="7" borderId="8" applyNumberFormat="0" applyAlignment="0" applyProtection="0"/>
    <xf numFmtId="0" fontId="27" fillId="0" borderId="0" applyNumberFormat="0" applyFill="0" applyBorder="0" applyAlignment="0" applyProtection="0"/>
    <xf numFmtId="0" fontId="28" fillId="0" borderId="9" applyNumberFormat="0" applyFill="0" applyAlignment="0" applyProtection="0"/>
    <xf numFmtId="0" fontId="29" fillId="0" borderId="0" applyNumberFormat="0" applyFill="0" applyBorder="0" applyAlignment="0" applyProtection="0"/>
  </cellStyleXfs>
  <cellXfs count="112">
    <xf numFmtId="0" fontId="0" fillId="0" borderId="0" xfId="0"/>
    <xf numFmtId="0" fontId="0" fillId="0" borderId="0" xfId="0" applyBorder="1"/>
    <xf numFmtId="16" fontId="1" fillId="27" borderId="14" xfId="0" applyNumberFormat="1" applyFont="1" applyFill="1" applyBorder="1" applyAlignment="1">
      <alignment horizontal="center" vertical="center"/>
    </xf>
    <xf numFmtId="0" fontId="1" fillId="27" borderId="14" xfId="0" applyFont="1" applyFill="1" applyBorder="1" applyAlignment="1">
      <alignment horizontal="center" vertical="center"/>
    </xf>
    <xf numFmtId="0" fontId="1" fillId="27" borderId="15" xfId="0" applyFont="1" applyFill="1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1" fillId="27" borderId="14" xfId="0" applyNumberFormat="1" applyFont="1" applyFill="1" applyBorder="1" applyAlignment="1">
      <alignment horizontal="center" vertical="center" wrapText="1"/>
    </xf>
    <xf numFmtId="0" fontId="2" fillId="27" borderId="16" xfId="0" applyFont="1" applyFill="1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5" fillId="27" borderId="13" xfId="0" applyFont="1" applyFill="1" applyBorder="1" applyAlignment="1">
      <alignment horizontal="center" vertical="center"/>
    </xf>
    <xf numFmtId="0" fontId="6" fillId="27" borderId="14" xfId="0" applyFont="1" applyFill="1" applyBorder="1" applyAlignment="1">
      <alignment horizontal="center" vertical="center"/>
    </xf>
    <xf numFmtId="0" fontId="6" fillId="27" borderId="16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7" fillId="26" borderId="12" xfId="0" applyFont="1" applyFill="1" applyBorder="1" applyAlignment="1">
      <alignment horizontal="center"/>
    </xf>
    <xf numFmtId="0" fontId="4" fillId="23" borderId="11" xfId="0" applyFont="1" applyFill="1" applyBorder="1" applyAlignment="1">
      <alignment horizontal="center"/>
    </xf>
    <xf numFmtId="0" fontId="9" fillId="27" borderId="20" xfId="0" applyFont="1" applyFill="1" applyBorder="1" applyAlignment="1">
      <alignment horizontal="center"/>
    </xf>
    <xf numFmtId="16" fontId="9" fillId="27" borderId="21" xfId="0" applyNumberFormat="1" applyFont="1" applyFill="1" applyBorder="1" applyAlignment="1">
      <alignment horizontal="center"/>
    </xf>
    <xf numFmtId="0" fontId="9" fillId="27" borderId="21" xfId="0" applyNumberFormat="1" applyFont="1" applyFill="1" applyBorder="1" applyAlignment="1">
      <alignment horizontal="center"/>
    </xf>
    <xf numFmtId="0" fontId="9" fillId="27" borderId="21" xfId="0" applyFont="1" applyFill="1" applyBorder="1" applyAlignment="1">
      <alignment horizontal="center"/>
    </xf>
    <xf numFmtId="0" fontId="9" fillId="27" borderId="0" xfId="0" applyFont="1" applyFill="1" applyAlignment="1">
      <alignment horizontal="center"/>
    </xf>
    <xf numFmtId="0" fontId="9" fillId="27" borderId="22" xfId="0" applyFont="1" applyFill="1" applyBorder="1" applyAlignment="1">
      <alignment horizontal="center"/>
    </xf>
    <xf numFmtId="0" fontId="8" fillId="0" borderId="23" xfId="0" applyFont="1" applyBorder="1" applyAlignment="1">
      <alignment horizontal="center"/>
    </xf>
    <xf numFmtId="16" fontId="8" fillId="0" borderId="0" xfId="0" applyNumberFormat="1" applyFont="1" applyAlignment="1">
      <alignment horizontal="center"/>
    </xf>
    <xf numFmtId="0" fontId="8" fillId="0" borderId="0" xfId="0" applyNumberFormat="1" applyFont="1" applyAlignment="1">
      <alignment horizontal="center"/>
    </xf>
    <xf numFmtId="0" fontId="8" fillId="0" borderId="0" xfId="0" applyFont="1" applyAlignment="1">
      <alignment horizontal="center"/>
    </xf>
    <xf numFmtId="164" fontId="11" fillId="27" borderId="26" xfId="0" applyNumberFormat="1" applyFont="1" applyFill="1" applyBorder="1" applyAlignment="1">
      <alignment vertical="center"/>
    </xf>
    <xf numFmtId="164" fontId="11" fillId="27" borderId="30" xfId="0" applyNumberFormat="1" applyFont="1" applyFill="1" applyBorder="1" applyAlignment="1">
      <alignment vertical="center"/>
    </xf>
    <xf numFmtId="0" fontId="10" fillId="27" borderId="21" xfId="0" applyFont="1" applyFill="1" applyBorder="1" applyAlignment="1">
      <alignment horizontal="centerContinuous" vertical="center"/>
    </xf>
    <xf numFmtId="0" fontId="6" fillId="27" borderId="14" xfId="0" applyFont="1" applyFill="1" applyBorder="1" applyAlignment="1">
      <alignment horizontal="center" vertical="center" wrapText="1"/>
    </xf>
    <xf numFmtId="0" fontId="2" fillId="27" borderId="14" xfId="0" applyFont="1" applyFill="1" applyBorder="1" applyAlignment="1">
      <alignment horizontal="center" vertical="center" wrapText="1"/>
    </xf>
    <xf numFmtId="16" fontId="4" fillId="25" borderId="10" xfId="0" applyNumberFormat="1" applyFont="1" applyFill="1" applyBorder="1" applyAlignment="1">
      <alignment horizontal="center"/>
    </xf>
    <xf numFmtId="0" fontId="4" fillId="25" borderId="10" xfId="0" applyNumberFormat="1" applyFont="1" applyFill="1" applyBorder="1" applyAlignment="1">
      <alignment horizontal="center"/>
    </xf>
    <xf numFmtId="0" fontId="30" fillId="23" borderId="10" xfId="0" applyFont="1" applyFill="1" applyBorder="1" applyAlignment="1">
      <alignment horizontal="center"/>
    </xf>
    <xf numFmtId="0" fontId="30" fillId="25" borderId="10" xfId="0" applyFont="1" applyFill="1" applyBorder="1" applyAlignment="1">
      <alignment horizontal="center"/>
    </xf>
    <xf numFmtId="0" fontId="31" fillId="23" borderId="10" xfId="0" applyFont="1" applyFill="1" applyBorder="1" applyAlignment="1">
      <alignment horizontal="center"/>
    </xf>
    <xf numFmtId="0" fontId="4" fillId="24" borderId="10" xfId="0" applyFont="1" applyFill="1" applyBorder="1" applyAlignment="1">
      <alignment horizontal="center"/>
    </xf>
    <xf numFmtId="0" fontId="4" fillId="25" borderId="10" xfId="0" applyFont="1" applyFill="1" applyBorder="1" applyAlignment="1">
      <alignment horizontal="center"/>
    </xf>
    <xf numFmtId="0" fontId="4" fillId="25" borderId="17" xfId="0" applyFont="1" applyFill="1" applyBorder="1" applyAlignment="1">
      <alignment horizontal="center"/>
    </xf>
    <xf numFmtId="0" fontId="30" fillId="23" borderId="11" xfId="0" applyFont="1" applyFill="1" applyBorder="1" applyAlignment="1">
      <alignment horizontal="center"/>
    </xf>
    <xf numFmtId="0" fontId="4" fillId="23" borderId="11" xfId="0" applyNumberFormat="1" applyFont="1" applyFill="1" applyBorder="1" applyAlignment="1">
      <alignment horizontal="center"/>
    </xf>
    <xf numFmtId="14" fontId="30" fillId="23" borderId="10" xfId="0" applyNumberFormat="1" applyFont="1" applyFill="1" applyBorder="1" applyAlignment="1">
      <alignment horizontal="center"/>
    </xf>
    <xf numFmtId="0" fontId="4" fillId="25" borderId="19" xfId="0" applyFont="1" applyFill="1" applyBorder="1" applyAlignment="1">
      <alignment horizontal="center"/>
    </xf>
    <xf numFmtId="0" fontId="4" fillId="25" borderId="24" xfId="0" applyFont="1" applyFill="1" applyBorder="1" applyAlignment="1">
      <alignment horizontal="center"/>
    </xf>
    <xf numFmtId="0" fontId="7" fillId="28" borderId="12" xfId="0" applyFont="1" applyFill="1" applyBorder="1" applyAlignment="1">
      <alignment horizontal="center"/>
    </xf>
    <xf numFmtId="16" fontId="4" fillId="28" borderId="10" xfId="0" applyNumberFormat="1" applyFont="1" applyFill="1" applyBorder="1" applyAlignment="1">
      <alignment horizontal="center"/>
    </xf>
    <xf numFmtId="0" fontId="4" fillId="28" borderId="10" xfId="0" applyNumberFormat="1" applyFont="1" applyFill="1" applyBorder="1" applyAlignment="1">
      <alignment horizontal="center"/>
    </xf>
    <xf numFmtId="0" fontId="30" fillId="28" borderId="10" xfId="0" applyFont="1" applyFill="1" applyBorder="1" applyAlignment="1">
      <alignment horizontal="center"/>
    </xf>
    <xf numFmtId="0" fontId="31" fillId="28" borderId="10" xfId="0" applyFont="1" applyFill="1" applyBorder="1" applyAlignment="1">
      <alignment horizontal="center"/>
    </xf>
    <xf numFmtId="0" fontId="4" fillId="28" borderId="10" xfId="0" applyFont="1" applyFill="1" applyBorder="1" applyAlignment="1">
      <alignment horizontal="center"/>
    </xf>
    <xf numFmtId="0" fontId="4" fillId="28" borderId="17" xfId="0" applyFont="1" applyFill="1" applyBorder="1" applyAlignment="1">
      <alignment horizontal="center"/>
    </xf>
    <xf numFmtId="0" fontId="4" fillId="28" borderId="11" xfId="0" applyFont="1" applyFill="1" applyBorder="1" applyAlignment="1">
      <alignment horizontal="center"/>
    </xf>
    <xf numFmtId="0" fontId="30" fillId="28" borderId="11" xfId="0" applyFont="1" applyFill="1" applyBorder="1" applyAlignment="1">
      <alignment horizontal="center"/>
    </xf>
    <xf numFmtId="0" fontId="7" fillId="26" borderId="38" xfId="0" applyFont="1" applyFill="1" applyBorder="1" applyAlignment="1">
      <alignment horizontal="center"/>
    </xf>
    <xf numFmtId="16" fontId="4" fillId="25" borderId="19" xfId="0" applyNumberFormat="1" applyFont="1" applyFill="1" applyBorder="1" applyAlignment="1">
      <alignment horizontal="center"/>
    </xf>
    <xf numFmtId="0" fontId="4" fillId="25" borderId="19" xfId="0" applyNumberFormat="1" applyFont="1" applyFill="1" applyBorder="1" applyAlignment="1">
      <alignment horizontal="center"/>
    </xf>
    <xf numFmtId="0" fontId="30" fillId="23" borderId="19" xfId="0" applyFont="1" applyFill="1" applyBorder="1" applyAlignment="1">
      <alignment horizontal="center"/>
    </xf>
    <xf numFmtId="0" fontId="30" fillId="25" borderId="19" xfId="0" applyFont="1" applyFill="1" applyBorder="1" applyAlignment="1">
      <alignment horizontal="center"/>
    </xf>
    <xf numFmtId="0" fontId="31" fillId="23" borderId="19" xfId="0" applyFont="1" applyFill="1" applyBorder="1" applyAlignment="1">
      <alignment horizontal="center"/>
    </xf>
    <xf numFmtId="0" fontId="4" fillId="24" borderId="19" xfId="0" applyFont="1" applyFill="1" applyBorder="1" applyAlignment="1">
      <alignment horizontal="center"/>
    </xf>
    <xf numFmtId="0" fontId="4" fillId="23" borderId="39" xfId="0" applyFont="1" applyFill="1" applyBorder="1" applyAlignment="1">
      <alignment horizontal="center"/>
    </xf>
    <xf numFmtId="0" fontId="8" fillId="0" borderId="0" xfId="0" applyFont="1" applyBorder="1" applyAlignment="1">
      <alignment horizontal="center"/>
    </xf>
    <xf numFmtId="0" fontId="9" fillId="27" borderId="28" xfId="0" applyFont="1" applyFill="1" applyBorder="1" applyAlignment="1">
      <alignment horizontal="center"/>
    </xf>
    <xf numFmtId="16" fontId="9" fillId="27" borderId="29" xfId="0" applyNumberFormat="1" applyFont="1" applyFill="1" applyBorder="1" applyAlignment="1">
      <alignment horizontal="center"/>
    </xf>
    <xf numFmtId="0" fontId="9" fillId="27" borderId="29" xfId="0" applyNumberFormat="1" applyFont="1" applyFill="1" applyBorder="1" applyAlignment="1">
      <alignment horizontal="center"/>
    </xf>
    <xf numFmtId="0" fontId="9" fillId="27" borderId="29" xfId="0" applyFont="1" applyFill="1" applyBorder="1" applyAlignment="1">
      <alignment horizontal="center"/>
    </xf>
    <xf numFmtId="164" fontId="11" fillId="27" borderId="28" xfId="0" applyNumberFormat="1" applyFont="1" applyFill="1" applyBorder="1" applyAlignment="1">
      <alignment vertical="center"/>
    </xf>
    <xf numFmtId="0" fontId="9" fillId="27" borderId="37" xfId="0" applyFont="1" applyFill="1" applyBorder="1" applyAlignment="1">
      <alignment horizontal="center"/>
    </xf>
    <xf numFmtId="0" fontId="0" fillId="0" borderId="0" xfId="0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33" fillId="0" borderId="0" xfId="0" applyFont="1"/>
    <xf numFmtId="0" fontId="33" fillId="0" borderId="0" xfId="0" applyNumberFormat="1" applyFont="1"/>
    <xf numFmtId="0" fontId="34" fillId="0" borderId="0" xfId="0" pivotButton="1" applyFont="1"/>
    <xf numFmtId="0" fontId="34" fillId="0" borderId="0" xfId="0" applyFont="1"/>
    <xf numFmtId="0" fontId="32" fillId="29" borderId="0" xfId="0" applyFont="1" applyFill="1"/>
    <xf numFmtId="0" fontId="35" fillId="29" borderId="0" xfId="0" applyFont="1" applyFill="1"/>
    <xf numFmtId="0" fontId="36" fillId="0" borderId="0" xfId="0" applyFont="1"/>
    <xf numFmtId="0" fontId="35" fillId="29" borderId="0" xfId="0" applyFont="1" applyFill="1" applyAlignment="1">
      <alignment horizontal="centerContinuous"/>
    </xf>
    <xf numFmtId="0" fontId="35" fillId="29" borderId="0" xfId="0" applyFont="1" applyFill="1" applyAlignment="1">
      <alignment horizontal="center"/>
    </xf>
    <xf numFmtId="0" fontId="36" fillId="0" borderId="0" xfId="0" applyFont="1" applyAlignment="1">
      <alignment horizontal="center"/>
    </xf>
    <xf numFmtId="0" fontId="3" fillId="0" borderId="0" xfId="0" applyFont="1"/>
    <xf numFmtId="0" fontId="32" fillId="0" borderId="0" xfId="0" applyFont="1" applyFill="1"/>
    <xf numFmtId="0" fontId="35" fillId="0" borderId="0" xfId="0" applyFont="1" applyFill="1"/>
    <xf numFmtId="0" fontId="0" fillId="0" borderId="0" xfId="0" applyFill="1"/>
    <xf numFmtId="0" fontId="34" fillId="30" borderId="0" xfId="0" applyFont="1" applyFill="1" applyAlignment="1">
      <alignment vertical="center"/>
    </xf>
    <xf numFmtId="0" fontId="32" fillId="30" borderId="0" xfId="0" applyFont="1" applyFill="1"/>
    <xf numFmtId="0" fontId="37" fillId="0" borderId="0" xfId="0" applyFont="1"/>
    <xf numFmtId="0" fontId="10" fillId="27" borderId="29" xfId="0" applyFont="1" applyFill="1" applyBorder="1" applyAlignment="1">
      <alignment horizontal="center" vertical="center"/>
    </xf>
    <xf numFmtId="0" fontId="0" fillId="0" borderId="33" xfId="0" applyBorder="1" applyAlignment="1">
      <alignment horizontal="center"/>
    </xf>
    <xf numFmtId="0" fontId="0" fillId="0" borderId="35" xfId="0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36" xfId="0" applyBorder="1" applyAlignment="1">
      <alignment horizontal="center"/>
    </xf>
    <xf numFmtId="0" fontId="0" fillId="0" borderId="31" xfId="0" applyBorder="1" applyAlignment="1">
      <alignment horizontal="center"/>
    </xf>
    <xf numFmtId="0" fontId="0" fillId="0" borderId="32" xfId="0" applyBorder="1" applyAlignment="1">
      <alignment horizontal="center"/>
    </xf>
    <xf numFmtId="0" fontId="0" fillId="0" borderId="34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8" xfId="0" applyBorder="1" applyAlignment="1">
      <alignment horizontal="center"/>
    </xf>
    <xf numFmtId="0" fontId="12" fillId="0" borderId="28" xfId="0" applyFont="1" applyBorder="1" applyAlignment="1">
      <alignment horizontal="center" vertical="center"/>
    </xf>
    <xf numFmtId="0" fontId="12" fillId="0" borderId="29" xfId="0" applyFont="1" applyBorder="1" applyAlignment="1">
      <alignment horizontal="center" vertical="center"/>
    </xf>
    <xf numFmtId="0" fontId="12" fillId="0" borderId="25" xfId="0" applyFont="1" applyBorder="1" applyAlignment="1">
      <alignment horizontal="center" vertical="center"/>
    </xf>
    <xf numFmtId="0" fontId="12" fillId="0" borderId="33" xfId="0" applyFont="1" applyBorder="1" applyAlignment="1">
      <alignment horizontal="center" vertical="center"/>
    </xf>
    <xf numFmtId="0" fontId="12" fillId="0" borderId="34" xfId="0" applyFont="1" applyBorder="1" applyAlignment="1">
      <alignment horizontal="center" vertical="center"/>
    </xf>
    <xf numFmtId="0" fontId="12" fillId="0" borderId="35" xfId="0" applyFont="1" applyBorder="1" applyAlignment="1">
      <alignment horizontal="center" vertical="center"/>
    </xf>
    <xf numFmtId="0" fontId="12" fillId="0" borderId="27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12" fillId="0" borderId="36" xfId="0" applyFont="1" applyBorder="1" applyAlignment="1">
      <alignment horizontal="center" vertical="center"/>
    </xf>
    <xf numFmtId="0" fontId="12" fillId="0" borderId="31" xfId="0" applyFont="1" applyBorder="1" applyAlignment="1">
      <alignment horizontal="center" vertical="center"/>
    </xf>
    <xf numFmtId="0" fontId="12" fillId="0" borderId="18" xfId="0" applyFont="1" applyBorder="1" applyAlignment="1">
      <alignment horizontal="center" vertical="center"/>
    </xf>
    <xf numFmtId="0" fontId="12" fillId="0" borderId="32" xfId="0" applyFon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35" fillId="31" borderId="0" xfId="0" applyFont="1" applyFill="1" applyAlignment="1">
      <alignment horizontal="center"/>
    </xf>
    <xf numFmtId="0" fontId="32" fillId="31" borderId="0" xfId="0" applyFont="1" applyFill="1"/>
    <xf numFmtId="0" fontId="35" fillId="31" borderId="0" xfId="0" applyFont="1" applyFill="1"/>
  </cellXfs>
  <cellStyles count="42">
    <cellStyle name="20% - تمييز1" xfId="1" builtinId="30" customBuiltin="1"/>
    <cellStyle name="20% - تمييز2" xfId="2" builtinId="34" customBuiltin="1"/>
    <cellStyle name="20% - تمييز3" xfId="3" builtinId="38" customBuiltin="1"/>
    <cellStyle name="20% - تمييز4" xfId="4" builtinId="42" customBuiltin="1"/>
    <cellStyle name="20% - تمييز5" xfId="5" builtinId="46" customBuiltin="1"/>
    <cellStyle name="20% - تمييز6" xfId="6" builtinId="50" customBuiltin="1"/>
    <cellStyle name="40% - تمييز1" xfId="7" builtinId="31" customBuiltin="1"/>
    <cellStyle name="40% - تمييز2" xfId="8" builtinId="35" customBuiltin="1"/>
    <cellStyle name="40% - تمييز3" xfId="9" builtinId="39" customBuiltin="1"/>
    <cellStyle name="40% - تمييز4" xfId="10" builtinId="43" customBuiltin="1"/>
    <cellStyle name="40% - تمييز5" xfId="11" builtinId="47" customBuiltin="1"/>
    <cellStyle name="40% - تمييز6" xfId="12" builtinId="51" customBuiltin="1"/>
    <cellStyle name="60% - تمييز1" xfId="13" builtinId="32" customBuiltin="1"/>
    <cellStyle name="60% - تمييز2" xfId="14" builtinId="36" customBuiltin="1"/>
    <cellStyle name="60% - تمييز3" xfId="15" builtinId="40" customBuiltin="1"/>
    <cellStyle name="60% - تمييز4" xfId="16" builtinId="44" customBuiltin="1"/>
    <cellStyle name="60% - تمييز5" xfId="17" builtinId="48" customBuiltin="1"/>
    <cellStyle name="60% - تمييز6" xfId="18" builtinId="52" customBuiltin="1"/>
    <cellStyle name="Normal" xfId="0" builtinId="0"/>
    <cellStyle name="إخراج" xfId="38" builtinId="21" customBuiltin="1"/>
    <cellStyle name="إدخال" xfId="34" builtinId="20" customBuiltin="1"/>
    <cellStyle name="الإجمالي" xfId="40" builtinId="25" customBuiltin="1"/>
    <cellStyle name="تمييز1" xfId="19" builtinId="29" customBuiltin="1"/>
    <cellStyle name="تمييز2" xfId="20" builtinId="33" customBuiltin="1"/>
    <cellStyle name="تمييز3" xfId="21" builtinId="37" customBuiltin="1"/>
    <cellStyle name="تمييز4" xfId="22" builtinId="41" customBuiltin="1"/>
    <cellStyle name="تمييز5" xfId="23" builtinId="45" customBuiltin="1"/>
    <cellStyle name="تمييز6" xfId="24" builtinId="49" customBuiltin="1"/>
    <cellStyle name="جيد" xfId="29" builtinId="26" customBuiltin="1"/>
    <cellStyle name="حساب" xfId="26" builtinId="22" customBuiltin="1"/>
    <cellStyle name="خلية تدقيق" xfId="27" builtinId="23" customBuiltin="1"/>
    <cellStyle name="خلية مرتبطة" xfId="35" builtinId="24" customBuiltin="1"/>
    <cellStyle name="سيئ" xfId="25" builtinId="27" customBuiltin="1"/>
    <cellStyle name="عنوان" xfId="39" builtinId="15" customBuiltin="1"/>
    <cellStyle name="عنوان 1" xfId="30" builtinId="16" customBuiltin="1"/>
    <cellStyle name="عنوان 2" xfId="31" builtinId="17" customBuiltin="1"/>
    <cellStyle name="عنوان 3" xfId="32" builtinId="18" customBuiltin="1"/>
    <cellStyle name="عنوان 4" xfId="33" builtinId="19" customBuiltin="1"/>
    <cellStyle name="محايد" xfId="36" builtinId="28" customBuiltin="1"/>
    <cellStyle name="ملاحظة" xfId="37" builtinId="10" customBuiltin="1"/>
    <cellStyle name="نص تحذير" xfId="41" builtinId="11" customBuiltin="1"/>
    <cellStyle name="نص توضيحي" xfId="28" builtinId="53" customBuiltin="1"/>
  </cellStyles>
  <dxfs count="5">
    <dxf>
      <font>
        <color theme="0"/>
      </font>
    </dxf>
    <dxf>
      <font>
        <color theme="0"/>
      </font>
    </dxf>
    <dxf>
      <font>
        <color theme="0"/>
      </font>
    </dxf>
    <dxf>
      <font>
        <sz val="12"/>
      </font>
    </dxf>
    <dxf>
      <font>
        <b/>
        <color theme="1" tint="4.9989318521683403E-2"/>
      </font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66675</xdr:rowOff>
    </xdr:from>
    <xdr:to>
      <xdr:col>3</xdr:col>
      <xdr:colOff>9524</xdr:colOff>
      <xdr:row>5</xdr:row>
      <xdr:rowOff>0</xdr:rowOff>
    </xdr:to>
    <xdr:pic>
      <xdr:nvPicPr>
        <xdr:cNvPr id="2" name="Picture 1" descr="holy_grail_hp Larg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9987991201" y="66675"/>
          <a:ext cx="1771648" cy="904875"/>
        </a:xfrm>
        <a:prstGeom prst="rect">
          <a:avLst/>
        </a:prstGeom>
      </xdr:spPr>
    </xdr:pic>
    <xdr:clientData/>
  </xdr:twoCellAnchor>
  <xdr:twoCellAnchor editAs="oneCell">
    <xdr:from>
      <xdr:col>11</xdr:col>
      <xdr:colOff>76200</xdr:colOff>
      <xdr:row>0</xdr:row>
      <xdr:rowOff>38101</xdr:rowOff>
    </xdr:from>
    <xdr:to>
      <xdr:col>12</xdr:col>
      <xdr:colOff>1390650</xdr:colOff>
      <xdr:row>5</xdr:row>
      <xdr:rowOff>19051</xdr:rowOff>
    </xdr:to>
    <xdr:pic>
      <xdr:nvPicPr>
        <xdr:cNvPr id="3" name="Picture 2" descr="Image019.JP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9979818750" y="38101"/>
          <a:ext cx="1924050" cy="9525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447675</xdr:colOff>
      <xdr:row>2</xdr:row>
      <xdr:rowOff>57149</xdr:rowOff>
    </xdr:from>
    <xdr:to>
      <xdr:col>13</xdr:col>
      <xdr:colOff>152400</xdr:colOff>
      <xdr:row>12</xdr:row>
      <xdr:rowOff>180974</xdr:rowOff>
    </xdr:to>
    <xdr:sp macro="" textlink="">
      <xdr:nvSpPr>
        <xdr:cNvPr id="2" name="Rounded Rectangular Callout 1"/>
        <xdr:cNvSpPr/>
      </xdr:nvSpPr>
      <xdr:spPr>
        <a:xfrm>
          <a:off x="9979609200" y="523874"/>
          <a:ext cx="5800725" cy="2600325"/>
        </a:xfrm>
        <a:prstGeom prst="wedgeRoundRectCallout">
          <a:avLst/>
        </a:prstGeom>
        <a:solidFill>
          <a:schemeClr val="bg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r" rtl="1"/>
          <a:r>
            <a:rPr lang="ar-EG" sz="1600">
              <a:solidFill>
                <a:schemeClr val="tx1"/>
              </a:solidFill>
            </a:rPr>
            <a:t>الرجاء</a:t>
          </a:r>
          <a:r>
            <a:rPr lang="ar-EG" sz="1600" baseline="0">
              <a:solidFill>
                <a:schemeClr val="tx1"/>
              </a:solidFill>
            </a:rPr>
            <a:t> التكرم بعمل معادلة او دالة او ما يناسب ذلك من اجل تجميع العيب الواحد من المنتج الواحد على حدا بحيث يكون امام ميلكانا محلى 120*72 ( كل كميات ميلكانا محلى 120*72 يتم تجميع كل العيوب الخاصة بكل منتج -عيوب الاسترب  يتم تجميهعا من الشيط الاول ووضعها امام العيب لميلكانا محلى وعيب جبن على المثلثات .وهكذا ) كل اسم من اسماء المنتجات الواضحة امام حضراتكم يتم تجميع العيوب الخاصة بها</a:t>
          </a:r>
        </a:p>
        <a:p>
          <a:pPr algn="r" rtl="1"/>
          <a:r>
            <a:rPr lang="ar-EG" sz="1600" baseline="0">
              <a:solidFill>
                <a:schemeClr val="tx1"/>
              </a:solidFill>
            </a:rPr>
            <a:t>مع مراعاة احتمال زيادة العيوب والمنتجات</a:t>
          </a:r>
          <a:endParaRPr lang="en-US" sz="1600">
            <a:solidFill>
              <a:schemeClr val="tx1"/>
            </a:solidFill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95250</xdr:colOff>
      <xdr:row>3</xdr:row>
      <xdr:rowOff>38100</xdr:rowOff>
    </xdr:from>
    <xdr:to>
      <xdr:col>5</xdr:col>
      <xdr:colOff>419100</xdr:colOff>
      <xdr:row>5</xdr:row>
      <xdr:rowOff>9525</xdr:rowOff>
    </xdr:to>
    <xdr:sp macro="" textlink="">
      <xdr:nvSpPr>
        <xdr:cNvPr id="2" name="سهم لأعلى 1"/>
        <xdr:cNvSpPr/>
      </xdr:nvSpPr>
      <xdr:spPr>
        <a:xfrm>
          <a:off x="9984219300" y="228600"/>
          <a:ext cx="323850" cy="390525"/>
        </a:xfrm>
        <a:prstGeom prst="up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endParaRPr lang="ar-EG" sz="1100"/>
        </a:p>
      </xdr:txBody>
    </xdr:sp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A" refreshedDate="41923.978287152779" createdVersion="4" refreshedVersion="4" minRefreshableVersion="3" recordCount="40">
  <cacheSource type="worksheet">
    <worksheetSource ref="A7:M47" sheet="10-2014"/>
  </cacheSource>
  <cacheFields count="13">
    <cacheField name="م" numFmtId="0">
      <sharedItems containsString="0" containsBlank="1" containsNumber="1" containsInteger="1" minValue="1" maxValue="49"/>
    </cacheField>
    <cacheField name="التاريخ" numFmtId="16">
      <sharedItems containsSemiMixedTypes="0" containsNonDate="0" containsDate="1" containsString="0" minDate="2014-10-01T00:00:00" maxDate="2014-10-27T00:00:00"/>
    </cacheField>
    <cacheField name="وزن الكرتونه" numFmtId="0">
      <sharedItems containsSemiMixedTypes="0" containsString="0" containsNumber="1" minValue="2.88" maxValue="8.64"/>
    </cacheField>
    <cacheField name="النوع" numFmtId="0">
      <sharedItems count="15">
        <s v="بوى تربل تصدير 324*24 ( AZ4 )"/>
        <s v="الاشبال تربل تصدير زيت 324*24 ( AZ4 ) "/>
        <s v="ميلكانا تربل محلى 360*324"/>
        <s v="ميلكانا تربل محلى  ( غاملى باك ) 324*24    ( 108 جرام )"/>
        <s v="ميلكانا تربل محلى  ( خصم 15% ) 324* 24 ( 108 جرام )"/>
        <s v="ميلكانا دبل محلى 216*24       ( 108 جرام )"/>
        <s v="ميلكانا تربل توريدات 360*24"/>
        <s v="ميلكانا سنجل تصدير 120*24 ( انترناشيونال )"/>
        <s v="مالمك سنجل تصدير زيت 120*48"/>
        <s v="مالمك سنجل تصدير زيت 120*42"/>
        <s v="مالمك سنجل تصدير زيت 120*60"/>
        <s v="حليبى سنجل تصدير زيت 120*42 ( قطر )"/>
        <s v="حليبى تربل تصدير زيت 360*24 ( فطر )"/>
        <s v="بوك سنجل تصدير زيت 120*36"/>
        <s v="بوك تربل تصدير زيت 360*18"/>
      </sharedItems>
    </cacheField>
    <cacheField name="سبب الايقاف" numFmtId="0">
      <sharedItems count="17">
        <s v="جبن بين الاسترب "/>
        <s v="جبن بين الاسترب م"/>
        <s v="جبن اسفل التقفيل"/>
        <s v="جبن محروقة داخل المثلثات "/>
        <s v="جبن بين الاسترب"/>
        <s v="جبن اسفل التقفيل "/>
        <s v="جبن على الاسترب "/>
        <s v="هروب التكيت "/>
        <s v="جبن على جوانب المثلثات "/>
        <s v="جبن على بوز المثلثات "/>
        <s v="جبن اسفل البوز "/>
        <s v="جبن اسفل الالمونيوم "/>
        <s v="انخفاض درجة الحرارة "/>
        <s v="جبن على المثلثات "/>
        <s v="اوزان منخفضة "/>
        <s v="هروب الفتلة "/>
        <s v="اواازان منخفضة"/>
      </sharedItems>
    </cacheField>
    <cacheField name="الكميه المحجوزة" numFmtId="0">
      <sharedItems/>
    </cacheField>
    <cacheField name="الكميه المقبوله" numFmtId="0">
      <sharedItems/>
    </cacheField>
    <cacheField name="الكميه المعيبه" numFmtId="0">
      <sharedItems/>
    </cacheField>
    <cacheField name="الكميه المعيبه1" numFmtId="0">
      <sharedItems containsSemiMixedTypes="0" containsString="0" containsNumber="1" containsInteger="1" minValue="1" maxValue="6"/>
    </cacheField>
    <cacheField name="كجم" numFmtId="0">
      <sharedItems containsSemiMixedTypes="0" containsString="0" containsNumber="1" minValue="5.04" maxValue="38.880000000000003"/>
    </cacheField>
    <cacheField name="اسم الماكينة" numFmtId="0">
      <sharedItems/>
    </cacheField>
    <cacheField name="اسم المشرف" numFmtId="0">
      <sharedItems/>
    </cacheField>
    <cacheField name="ملاحظـــــــــــــــــــــــــات" numFmtId="0">
      <sharedItems containsNonDate="0" containsString="0"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40">
  <r>
    <n v="1"/>
    <d v="2014-10-01T00:00:00"/>
    <n v="7.7759999999999998"/>
    <x v="0"/>
    <x v="0"/>
    <s v="75 كرتونه"/>
    <s v="72 كرتونه"/>
    <s v="3 كرتونه"/>
    <n v="3"/>
    <n v="23.327999999999999"/>
    <s v="CO6"/>
    <s v="محسن بيومى"/>
    <m/>
  </r>
  <r>
    <n v="2"/>
    <d v="2014-10-01T00:00:00"/>
    <n v="7.7759999999999998"/>
    <x v="0"/>
    <x v="1"/>
    <s v="75 كرتونه"/>
    <s v="71 كرتونه"/>
    <s v="4 كرتونه"/>
    <n v="4"/>
    <n v="31.103999999999999"/>
    <s v="CO2"/>
    <s v="محسن بيومى"/>
    <m/>
  </r>
  <r>
    <n v="3"/>
    <d v="2014-10-01T00:00:00"/>
    <n v="7.7759999999999998"/>
    <x v="0"/>
    <x v="0"/>
    <s v="50 كرتونه"/>
    <s v="48 كرتونه"/>
    <s v="2 كرتونه"/>
    <n v="2"/>
    <n v="15.552"/>
    <s v="CO2"/>
    <s v="طارق دياب"/>
    <m/>
  </r>
  <r>
    <n v="4"/>
    <d v="2014-10-01T00:00:00"/>
    <n v="7.7759999999999998"/>
    <x v="1"/>
    <x v="2"/>
    <s v="75 كرتونه"/>
    <s v="73 كرتونه"/>
    <s v="2 كرتونه"/>
    <n v="2"/>
    <n v="15.552"/>
    <s v="CO5"/>
    <s v="السيد عبد العزيز"/>
    <m/>
  </r>
  <r>
    <n v="6"/>
    <d v="2014-10-02T00:00:00"/>
    <n v="7.7759999999999998"/>
    <x v="1"/>
    <x v="3"/>
    <s v="75 كرتونه"/>
    <s v="73 كرتونه"/>
    <s v="2 كرتونه"/>
    <n v="2"/>
    <n v="15.552"/>
    <s v="CO5"/>
    <s v="السيد عبد العزيز"/>
    <m/>
  </r>
  <r>
    <n v="9"/>
    <d v="2014-10-05T00:00:00"/>
    <n v="7.7759999999999998"/>
    <x v="2"/>
    <x v="2"/>
    <s v="75 كرتونه"/>
    <s v="74 كرتونه"/>
    <s v="3 كرتونه"/>
    <n v="2"/>
    <n v="15.552"/>
    <s v="D4"/>
    <s v="محسن بيومى"/>
    <m/>
  </r>
  <r>
    <n v="10"/>
    <d v="2014-10-05T00:00:00"/>
    <n v="7.7759999999999998"/>
    <x v="3"/>
    <x v="4"/>
    <s v="60 كرتونه"/>
    <s v="57 كرتونه"/>
    <s v="3 كرتونه"/>
    <n v="3"/>
    <n v="23.327999999999999"/>
    <s v="CO1"/>
    <s v="محمد زقيلح"/>
    <m/>
  </r>
  <r>
    <m/>
    <d v="2014-10-06T00:00:00"/>
    <n v="7.7759999999999998"/>
    <x v="3"/>
    <x v="5"/>
    <s v="60 كرتونه"/>
    <s v="58 كرتونه"/>
    <s v="2 كرتونه"/>
    <n v="2"/>
    <n v="15.552"/>
    <s v="CO6"/>
    <s v="محمد زقيلح"/>
    <m/>
  </r>
  <r>
    <n v="12"/>
    <d v="2014-10-06T00:00:00"/>
    <n v="7.7759999999999998"/>
    <x v="4"/>
    <x v="5"/>
    <s v="50 كرتونه"/>
    <s v="48 كرتونه"/>
    <s v="2 كرتونه"/>
    <n v="2"/>
    <n v="15.552"/>
    <s v="CO5"/>
    <s v="طارق دياب"/>
    <m/>
  </r>
  <r>
    <n v="13"/>
    <d v="2014-10-06T00:00:00"/>
    <n v="7.7759999999999998"/>
    <x v="4"/>
    <x v="5"/>
    <s v="45 كرتونه"/>
    <s v="43 كرتونه"/>
    <s v="2 كرتونه"/>
    <n v="3"/>
    <n v="23.327999999999999"/>
    <s v="CO4"/>
    <s v="طارق دياب"/>
    <m/>
  </r>
  <r>
    <n v="14"/>
    <d v="2014-10-06T00:00:00"/>
    <n v="7.7759999999999998"/>
    <x v="4"/>
    <x v="4"/>
    <s v="75 كرتونه"/>
    <s v="72 كرتونه"/>
    <s v="3 كرتونه"/>
    <n v="3"/>
    <n v="23.327999999999999"/>
    <s v="D4"/>
    <s v="طارق دياب"/>
    <m/>
  </r>
  <r>
    <n v="15"/>
    <d v="2014-10-06T00:00:00"/>
    <n v="5.1840000000000002"/>
    <x v="5"/>
    <x v="0"/>
    <s v="70 كرتونه"/>
    <s v="68 كرتونه"/>
    <s v="2 كرتونه"/>
    <n v="2"/>
    <n v="10.368"/>
    <s v="CO5"/>
    <s v="محمد زقيلح"/>
    <m/>
  </r>
  <r>
    <n v="16"/>
    <d v="2014-10-06T00:00:00"/>
    <n v="8.64"/>
    <x v="6"/>
    <x v="6"/>
    <s v="75 كرتونه"/>
    <s v="73 كرتونه"/>
    <s v="2 كرتونه"/>
    <n v="2"/>
    <n v="17.28"/>
    <s v="CO6"/>
    <s v="السيد عبد العال"/>
    <m/>
  </r>
  <r>
    <n v="17"/>
    <d v="2014-10-06T00:00:00"/>
    <n v="2.88"/>
    <x v="7"/>
    <x v="5"/>
    <s v="30 كرتونه"/>
    <s v="28 كرتونه"/>
    <s v="2 كرتونه"/>
    <n v="2"/>
    <n v="5.76"/>
    <s v="CO2"/>
    <s v="السيد عبد العال"/>
    <m/>
  </r>
  <r>
    <n v="18"/>
    <d v="2014-10-06T00:00:00"/>
    <n v="5.76"/>
    <x v="8"/>
    <x v="3"/>
    <s v="30 كرتونه"/>
    <s v="28 كرتونه"/>
    <s v="2 كرتونه"/>
    <n v="2"/>
    <n v="11.52"/>
    <s v="CO5"/>
    <s v="سامى مكين"/>
    <m/>
  </r>
  <r>
    <n v="19"/>
    <d v="2014-10-06T00:00:00"/>
    <n v="5.76"/>
    <x v="8"/>
    <x v="2"/>
    <s v="20 كرتونه"/>
    <s v="16 كرتونه"/>
    <s v="4 كرتونه"/>
    <n v="4"/>
    <n v="23.04"/>
    <s v="D2"/>
    <s v="سامى مكين"/>
    <m/>
  </r>
  <r>
    <n v="20"/>
    <d v="2014-10-06T00:00:00"/>
    <n v="5.04"/>
    <x v="9"/>
    <x v="7"/>
    <s v="15 كرتونه"/>
    <s v="14 كرتونه"/>
    <s v="1 كرتونه"/>
    <n v="1"/>
    <n v="5.04"/>
    <s v="D4"/>
    <s v="سامى مكين"/>
    <m/>
  </r>
  <r>
    <n v="21"/>
    <d v="2014-10-06T00:00:00"/>
    <n v="5.04"/>
    <x v="9"/>
    <x v="8"/>
    <s v="10 كرتونه"/>
    <s v="8 كرتونه"/>
    <s v="2 كرتونه"/>
    <n v="2"/>
    <n v="10.08"/>
    <s v="D4"/>
    <s v="سامى مكين"/>
    <m/>
  </r>
  <r>
    <n v="22"/>
    <d v="2014-10-06T00:00:00"/>
    <n v="7.2"/>
    <x v="10"/>
    <x v="2"/>
    <s v="38 كرتونه"/>
    <s v="33 كرتونه"/>
    <s v="5 كرتونه"/>
    <n v="5"/>
    <n v="36"/>
    <s v="CO5"/>
    <s v="محمد زقيلح"/>
    <m/>
  </r>
  <r>
    <n v="23"/>
    <d v="2014-10-06T00:00:00"/>
    <n v="7.2"/>
    <x v="10"/>
    <x v="9"/>
    <s v="50 كرتونه"/>
    <s v="48 كرتونه"/>
    <s v="2 كرتونه"/>
    <n v="2"/>
    <n v="14.4"/>
    <s v="CO6"/>
    <s v="محمد زقيلح"/>
    <m/>
  </r>
  <r>
    <n v="24"/>
    <d v="2014-10-06T00:00:00"/>
    <n v="7.2"/>
    <x v="10"/>
    <x v="5"/>
    <s v="50 كرتونه"/>
    <s v="48 كرتونه"/>
    <s v="2 كرتونه"/>
    <n v="2"/>
    <n v="14.4"/>
    <s v="CO1"/>
    <s v="محمد زقيلح"/>
    <m/>
  </r>
  <r>
    <n v="25"/>
    <d v="2014-10-06T00:00:00"/>
    <n v="7.2"/>
    <x v="10"/>
    <x v="2"/>
    <s v="60 كرتونه"/>
    <s v="57 كرتونه"/>
    <s v="3 كرتونه"/>
    <n v="3"/>
    <n v="21.6"/>
    <s v="CO3"/>
    <s v="محسن بيومى"/>
    <m/>
  </r>
  <r>
    <n v="26"/>
    <d v="2014-10-06T00:00:00"/>
    <n v="7.2"/>
    <x v="10"/>
    <x v="5"/>
    <s v="50 كرتونه"/>
    <s v="45 كرتونه"/>
    <s v="5 كرتونه"/>
    <n v="5"/>
    <n v="36"/>
    <s v="D3"/>
    <s v="طارق دياب"/>
    <m/>
  </r>
  <r>
    <n v="27"/>
    <d v="2014-10-07T00:00:00"/>
    <n v="7.2"/>
    <x v="10"/>
    <x v="0"/>
    <s v="60 كرتونه"/>
    <s v="57 كرتونه"/>
    <s v="3 كرتونه"/>
    <n v="3"/>
    <n v="21.6"/>
    <s v="CO6"/>
    <s v="طارق دياب"/>
    <m/>
  </r>
  <r>
    <n v="28"/>
    <d v="2014-10-08T00:00:00"/>
    <n v="7.2"/>
    <x v="10"/>
    <x v="10"/>
    <s v="30 كرتونه"/>
    <s v="28 كرتونه"/>
    <s v="2 كرتونه"/>
    <n v="2"/>
    <n v="14.4"/>
    <s v="CO6"/>
    <s v="طارق دياب"/>
    <m/>
  </r>
  <r>
    <n v="29"/>
    <d v="2014-10-09T00:00:00"/>
    <n v="7.2"/>
    <x v="10"/>
    <x v="2"/>
    <s v="30 كرتونه"/>
    <s v="28 كرتونه"/>
    <s v="2 كرتونه"/>
    <n v="2"/>
    <n v="14.4"/>
    <s v="CO5"/>
    <s v="طارق دياب"/>
    <m/>
  </r>
  <r>
    <n v="36"/>
    <d v="2014-10-19T00:00:00"/>
    <n v="5.04"/>
    <x v="11"/>
    <x v="5"/>
    <s v="15 كرتونه"/>
    <s v="14 كرتونه"/>
    <s v="1 كرتونه"/>
    <n v="1"/>
    <n v="5.04"/>
    <s v="D2"/>
    <s v="سامى مكين"/>
    <m/>
  </r>
  <r>
    <n v="37"/>
    <d v="2014-10-20T00:00:00"/>
    <n v="5.04"/>
    <x v="11"/>
    <x v="5"/>
    <s v="20 كرتونه"/>
    <s v="18 كرتونه"/>
    <s v="2 كرتونه"/>
    <n v="2"/>
    <n v="10.08"/>
    <s v="D4"/>
    <s v="سامى مكين"/>
    <m/>
  </r>
  <r>
    <n v="38"/>
    <d v="2014-10-21T00:00:00"/>
    <n v="8.64"/>
    <x v="12"/>
    <x v="11"/>
    <s v="25 كرتونه"/>
    <s v="23 كرتونه"/>
    <s v="2 كرتونه"/>
    <n v="2"/>
    <n v="17.28"/>
    <s v="D4"/>
    <s v="سامى مكين"/>
    <m/>
  </r>
  <r>
    <n v="39"/>
    <d v="2014-10-21T00:00:00"/>
    <n v="4.32"/>
    <x v="13"/>
    <x v="12"/>
    <s v="100 كرتونه"/>
    <s v="95 كرتونه"/>
    <s v="5 كرتونه"/>
    <n v="5"/>
    <n v="21.6"/>
    <s v="CO1"/>
    <s v="محمد زقيلح"/>
    <m/>
  </r>
  <r>
    <n v="40"/>
    <d v="2014-10-22T00:00:00"/>
    <n v="4.32"/>
    <x v="13"/>
    <x v="13"/>
    <s v="100 كرتونه"/>
    <s v="98 كرتونه"/>
    <s v="2 كرتونه"/>
    <n v="2"/>
    <n v="8.64"/>
    <s v="CO6"/>
    <s v="محسن بيومى"/>
    <m/>
  </r>
  <r>
    <n v="41"/>
    <d v="2014-10-22T00:00:00"/>
    <n v="4.32"/>
    <x v="13"/>
    <x v="12"/>
    <s v="20 كرتونه"/>
    <s v="18 كرتونه"/>
    <s v="2 كرتونه"/>
    <n v="2"/>
    <n v="8.64"/>
    <s v="CO2"/>
    <s v="محسن بيومى"/>
    <m/>
  </r>
  <r>
    <n v="42"/>
    <d v="2014-10-23T00:00:00"/>
    <n v="4.32"/>
    <x v="13"/>
    <x v="14"/>
    <s v="60 كرتونه"/>
    <s v="58 كرتونه"/>
    <s v="2 كرتونه"/>
    <n v="2"/>
    <n v="8.64"/>
    <s v="CO4"/>
    <s v="محمد زقيلح"/>
    <m/>
  </r>
  <r>
    <n v="43"/>
    <d v="2014-10-23T00:00:00"/>
    <n v="6.48"/>
    <x v="14"/>
    <x v="15"/>
    <s v="16 كرتونه"/>
    <s v="14 كرتونه"/>
    <s v="4 كرتونه"/>
    <n v="4"/>
    <n v="25.92"/>
    <s v="G4"/>
    <s v="محسن بيومى"/>
    <m/>
  </r>
  <r>
    <n v="44"/>
    <d v="2014-10-24T00:00:00"/>
    <n v="6.48"/>
    <x v="14"/>
    <x v="16"/>
    <s v="60 كرتونه"/>
    <s v="54 كرتونه"/>
    <s v="6 كرتونه"/>
    <n v="6"/>
    <n v="38.880000000000003"/>
    <s v="G3"/>
    <s v="محمد زقيلح"/>
    <m/>
  </r>
  <r>
    <n v="45"/>
    <d v="2014-10-24T00:00:00"/>
    <n v="8.64"/>
    <x v="6"/>
    <x v="2"/>
    <s v="45 كرتونه"/>
    <s v="43 كرتونه"/>
    <s v="2 كرتونه"/>
    <n v="2"/>
    <n v="17.28"/>
    <s v="D1"/>
    <s v="محسن بيومى"/>
    <m/>
  </r>
  <r>
    <n v="46"/>
    <d v="2014-10-25T00:00:00"/>
    <n v="8.64"/>
    <x v="6"/>
    <x v="5"/>
    <s v="70 كرتونه"/>
    <s v="67 كرتونه"/>
    <s v="3 كرتونه"/>
    <n v="3"/>
    <n v="25.92"/>
    <s v="D1"/>
    <s v="سامى مكين"/>
    <m/>
  </r>
  <r>
    <n v="47"/>
    <d v="2014-10-25T00:00:00"/>
    <n v="8.64"/>
    <x v="6"/>
    <x v="5"/>
    <s v="15 كرتونه"/>
    <s v="13 كرتونه"/>
    <s v="2 كرتونه"/>
    <n v="2"/>
    <n v="17.28"/>
    <s v="CO5"/>
    <s v="سامى مكين"/>
    <m/>
  </r>
  <r>
    <n v="48"/>
    <d v="2014-10-26T00:00:00"/>
    <n v="8.64"/>
    <x v="6"/>
    <x v="5"/>
    <s v="20 كرتونه"/>
    <s v="17 كرتونه"/>
    <s v="3 كرتونه"/>
    <n v="3"/>
    <n v="25.92"/>
    <s v="CO1"/>
    <s v="محسن بيومى"/>
    <m/>
  </r>
  <r>
    <n v="49"/>
    <d v="2014-10-26T00:00:00"/>
    <n v="8.64"/>
    <x v="6"/>
    <x v="5"/>
    <s v="20 كرتونه"/>
    <s v="16 كرتونه"/>
    <s v="4 كرتونه"/>
    <n v="4"/>
    <n v="34.56"/>
    <s v="CO1"/>
    <s v="محسن بيومى"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1" cacheId="4" applyNumberFormats="0" applyBorderFormats="0" applyFontFormats="0" applyPatternFormats="0" applyAlignmentFormats="0" applyWidthHeightFormats="1" dataCaption="القيم" updatedVersion="4" minRefreshableVersion="3" useAutoFormatting="1" colGrandTotals="0" itemPrintTitles="1" createdVersion="4" indent="0" compact="0" compactData="0" multipleFieldFilters="0" chartFormat="1">
  <location ref="A3:C64" firstHeaderRow="1" firstDataRow="1" firstDataCol="2"/>
  <pivotFields count="13">
    <pivotField compact="0" outline="0" showAll="0" insertBlankRow="1"/>
    <pivotField compact="0" numFmtId="16" outline="0" showAll="0" insertBlankRow="1"/>
    <pivotField compact="0" outline="0" showAll="0" insertBlankRow="1"/>
    <pivotField axis="axisRow" compact="0" outline="0" showAll="0" insertBlankRow="1">
      <items count="16">
        <item x="1"/>
        <item x="14"/>
        <item x="13"/>
        <item x="0"/>
        <item x="12"/>
        <item x="11"/>
        <item x="9"/>
        <item x="8"/>
        <item x="10"/>
        <item x="6"/>
        <item x="4"/>
        <item x="3"/>
        <item x="2"/>
        <item x="5"/>
        <item x="7"/>
        <item t="default"/>
      </items>
    </pivotField>
    <pivotField axis="axisRow" compact="0" outline="0" showAll="0" insertBlankRow="1">
      <items count="18">
        <item x="12"/>
        <item x="16"/>
        <item x="14"/>
        <item x="11"/>
        <item x="10"/>
        <item x="2"/>
        <item x="5"/>
        <item x="4"/>
        <item x="0"/>
        <item x="1"/>
        <item x="6"/>
        <item x="13"/>
        <item x="9"/>
        <item x="8"/>
        <item x="3"/>
        <item x="7"/>
        <item x="15"/>
        <item t="default"/>
      </items>
    </pivotField>
    <pivotField compact="0" outline="0" showAll="0" insertBlankRow="1"/>
    <pivotField compact="0" outline="0" showAll="0" insertBlankRow="1"/>
    <pivotField compact="0" outline="0" showAll="0" insertBlankRow="1"/>
    <pivotField dataField="1" compact="0" outline="0" showAll="0" insertBlankRow="1"/>
    <pivotField compact="0" outline="0" showAll="0" insertBlankRow="1"/>
    <pivotField compact="0" outline="0" showAll="0" insertBlankRow="1"/>
    <pivotField compact="0" outline="0" showAll="0" insertBlankRow="1"/>
    <pivotField compact="0" outline="0" showAll="0" insertBlankRow="1"/>
  </pivotFields>
  <rowFields count="2">
    <field x="3"/>
    <field x="4"/>
  </rowFields>
  <rowItems count="61">
    <i>
      <x/>
      <x v="5"/>
    </i>
    <i r="1">
      <x v="14"/>
    </i>
    <i t="default">
      <x/>
    </i>
    <i t="blank">
      <x/>
    </i>
    <i>
      <x v="1"/>
      <x v="1"/>
    </i>
    <i r="1">
      <x v="16"/>
    </i>
    <i t="default">
      <x v="1"/>
    </i>
    <i t="blank">
      <x v="1"/>
    </i>
    <i>
      <x v="2"/>
      <x/>
    </i>
    <i r="1">
      <x v="2"/>
    </i>
    <i r="1">
      <x v="11"/>
    </i>
    <i t="default">
      <x v="2"/>
    </i>
    <i t="blank">
      <x v="2"/>
    </i>
    <i>
      <x v="3"/>
      <x v="8"/>
    </i>
    <i r="1">
      <x v="9"/>
    </i>
    <i t="default">
      <x v="3"/>
    </i>
    <i t="blank">
      <x v="3"/>
    </i>
    <i>
      <x v="4"/>
      <x v="3"/>
    </i>
    <i t="default">
      <x v="4"/>
    </i>
    <i t="blank">
      <x v="4"/>
    </i>
    <i>
      <x v="5"/>
      <x v="6"/>
    </i>
    <i t="default">
      <x v="5"/>
    </i>
    <i t="blank">
      <x v="5"/>
    </i>
    <i>
      <x v="6"/>
      <x v="13"/>
    </i>
    <i r="1">
      <x v="15"/>
    </i>
    <i t="default">
      <x v="6"/>
    </i>
    <i t="blank">
      <x v="6"/>
    </i>
    <i>
      <x v="7"/>
      <x v="5"/>
    </i>
    <i r="1">
      <x v="14"/>
    </i>
    <i t="default">
      <x v="7"/>
    </i>
    <i t="blank">
      <x v="7"/>
    </i>
    <i>
      <x v="8"/>
      <x v="4"/>
    </i>
    <i r="1">
      <x v="5"/>
    </i>
    <i r="1">
      <x v="6"/>
    </i>
    <i r="1">
      <x v="8"/>
    </i>
    <i r="1">
      <x v="12"/>
    </i>
    <i t="default">
      <x v="8"/>
    </i>
    <i t="blank">
      <x v="8"/>
    </i>
    <i>
      <x v="9"/>
      <x v="5"/>
    </i>
    <i r="1">
      <x v="6"/>
    </i>
    <i r="1">
      <x v="10"/>
    </i>
    <i t="default">
      <x v="9"/>
    </i>
    <i t="blank">
      <x v="9"/>
    </i>
    <i>
      <x v="10"/>
      <x v="6"/>
    </i>
    <i r="1">
      <x v="7"/>
    </i>
    <i t="default">
      <x v="10"/>
    </i>
    <i t="blank">
      <x v="10"/>
    </i>
    <i>
      <x v="11"/>
      <x v="6"/>
    </i>
    <i r="1">
      <x v="7"/>
    </i>
    <i t="default">
      <x v="11"/>
    </i>
    <i t="blank">
      <x v="11"/>
    </i>
    <i>
      <x v="12"/>
      <x v="5"/>
    </i>
    <i t="default">
      <x v="12"/>
    </i>
    <i t="blank">
      <x v="12"/>
    </i>
    <i>
      <x v="13"/>
      <x v="8"/>
    </i>
    <i t="default">
      <x v="13"/>
    </i>
    <i t="blank">
      <x v="13"/>
    </i>
    <i>
      <x v="14"/>
      <x v="6"/>
    </i>
    <i t="default">
      <x v="14"/>
    </i>
    <i t="blank">
      <x v="14"/>
    </i>
    <i t="grand">
      <x/>
    </i>
  </rowItems>
  <colItems count="1">
    <i/>
  </colItems>
  <dataFields count="1">
    <dataField name="مجموع من الكميه المعيبه1" fld="8" baseField="0" baseItem="0"/>
  </dataFields>
  <formats count="5">
    <format dxfId="4">
      <pivotArea type="all" dataOnly="0" outline="0" fieldPosition="0"/>
    </format>
    <format dxfId="3">
      <pivotArea type="all" dataOnly="0" outline="0" fieldPosition="0"/>
    </format>
    <format dxfId="2">
      <pivotArea field="3" type="button" dataOnly="0" labelOnly="1" outline="0" axis="axisRow" fieldPosition="0"/>
    </format>
    <format dxfId="1">
      <pivotArea field="4" type="button" dataOnly="0" labelOnly="1" outline="0" axis="axisRow" fieldPosition="1"/>
    </format>
    <format dxfId="0">
      <pivotArea dataOnly="0" labelOnly="1" outline="0" axis="axisValues" fieldPosition="0"/>
    </format>
  </formats>
  <pivotTableStyleInfo name="PivotStyleMedium2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O178"/>
  <sheetViews>
    <sheetView rightToLeft="1" topLeftCell="A4" workbookViewId="0">
      <selection activeCell="I25" sqref="I25"/>
    </sheetView>
  </sheetViews>
  <sheetFormatPr defaultRowHeight="12.75"/>
  <cols>
    <col min="1" max="1" width="5.5703125" customWidth="1"/>
    <col min="2" max="2" width="10.28515625" customWidth="1"/>
    <col min="3" max="3" width="10.5703125" customWidth="1"/>
    <col min="4" max="4" width="25.7109375" bestFit="1" customWidth="1"/>
    <col min="5" max="5" width="33.42578125" bestFit="1" customWidth="1"/>
    <col min="7" max="7" width="12.28515625" customWidth="1"/>
    <col min="8" max="8" width="8.7109375" customWidth="1"/>
    <col min="9" max="9" width="8" customWidth="1"/>
    <col min="10" max="10" width="11.28515625" customWidth="1"/>
    <col min="13" max="13" width="30" bestFit="1" customWidth="1"/>
  </cols>
  <sheetData>
    <row r="1" spans="1:15">
      <c r="A1" s="87"/>
      <c r="B1" s="93"/>
      <c r="C1" s="88"/>
      <c r="D1" s="87"/>
      <c r="E1" s="93"/>
      <c r="F1" s="93"/>
      <c r="G1" s="93"/>
      <c r="H1" s="93"/>
      <c r="I1" s="93"/>
      <c r="J1" s="93"/>
      <c r="K1" s="88"/>
      <c r="L1" s="87"/>
      <c r="M1" s="88"/>
    </row>
    <row r="2" spans="1:15" ht="13.5" thickBot="1">
      <c r="A2" s="89"/>
      <c r="B2" s="94"/>
      <c r="C2" s="90"/>
      <c r="D2" s="89"/>
      <c r="E2" s="94"/>
      <c r="F2" s="94"/>
      <c r="G2" s="94"/>
      <c r="H2" s="94"/>
      <c r="I2" s="94"/>
      <c r="J2" s="94"/>
      <c r="K2" s="90"/>
      <c r="L2" s="89"/>
      <c r="M2" s="90"/>
    </row>
    <row r="3" spans="1:15" ht="24" customHeight="1" thickBot="1">
      <c r="A3" s="89"/>
      <c r="B3" s="94"/>
      <c r="C3" s="90"/>
      <c r="D3" s="96" t="s">
        <v>12</v>
      </c>
      <c r="E3" s="97"/>
      <c r="F3" s="97"/>
      <c r="G3" s="97"/>
      <c r="H3" s="97"/>
      <c r="I3" s="97"/>
      <c r="J3" s="97"/>
      <c r="K3" s="98"/>
      <c r="L3" s="89"/>
      <c r="M3" s="90"/>
    </row>
    <row r="4" spans="1:15" ht="13.5" customHeight="1">
      <c r="A4" s="89"/>
      <c r="B4" s="94"/>
      <c r="C4" s="90"/>
      <c r="D4" s="89"/>
      <c r="E4" s="94"/>
      <c r="F4" s="94"/>
      <c r="G4" s="94"/>
      <c r="H4" s="94"/>
      <c r="I4" s="94"/>
      <c r="J4" s="94"/>
      <c r="K4" s="90"/>
      <c r="L4" s="89"/>
      <c r="M4" s="90"/>
    </row>
    <row r="5" spans="1:15">
      <c r="A5" s="89"/>
      <c r="B5" s="94"/>
      <c r="C5" s="90"/>
      <c r="D5" s="89"/>
      <c r="E5" s="94"/>
      <c r="F5" s="94"/>
      <c r="G5" s="94"/>
      <c r="H5" s="94"/>
      <c r="I5" s="94"/>
      <c r="J5" s="94"/>
      <c r="K5" s="90"/>
      <c r="L5" s="89"/>
      <c r="M5" s="90"/>
    </row>
    <row r="6" spans="1:15" ht="7.5" customHeight="1" thickBot="1">
      <c r="A6" s="91"/>
      <c r="B6" s="95"/>
      <c r="C6" s="92"/>
      <c r="D6" s="91"/>
      <c r="E6" s="95"/>
      <c r="F6" s="95"/>
      <c r="G6" s="95"/>
      <c r="H6" s="95"/>
      <c r="I6" s="95"/>
      <c r="J6" s="95"/>
      <c r="K6" s="92"/>
      <c r="L6" s="91"/>
      <c r="M6" s="92"/>
    </row>
    <row r="7" spans="1:15" ht="31.5">
      <c r="A7" s="9" t="s">
        <v>0</v>
      </c>
      <c r="B7" s="2" t="s">
        <v>1</v>
      </c>
      <c r="C7" s="6" t="s">
        <v>2</v>
      </c>
      <c r="D7" s="3" t="s">
        <v>3</v>
      </c>
      <c r="E7" s="3" t="s">
        <v>4</v>
      </c>
      <c r="F7" s="29" t="s">
        <v>5</v>
      </c>
      <c r="G7" s="10" t="s">
        <v>6</v>
      </c>
      <c r="H7" s="28" t="s">
        <v>7</v>
      </c>
      <c r="I7" s="10"/>
      <c r="J7" s="11" t="s">
        <v>8</v>
      </c>
      <c r="K7" s="7" t="s">
        <v>19</v>
      </c>
      <c r="L7" s="7" t="s">
        <v>9</v>
      </c>
      <c r="M7" s="4" t="s">
        <v>10</v>
      </c>
      <c r="N7" s="12"/>
      <c r="O7" s="5"/>
    </row>
    <row r="8" spans="1:15" ht="13.5">
      <c r="A8" s="13">
        <v>1</v>
      </c>
      <c r="B8" s="30">
        <v>41275</v>
      </c>
      <c r="C8" s="31">
        <v>7.7759999999999998</v>
      </c>
      <c r="D8" s="32" t="s">
        <v>14</v>
      </c>
      <c r="E8" s="33" t="s">
        <v>15</v>
      </c>
      <c r="F8" s="34" t="s">
        <v>16</v>
      </c>
      <c r="G8" s="35" t="s">
        <v>17</v>
      </c>
      <c r="H8" s="36" t="s">
        <v>18</v>
      </c>
      <c r="I8" s="36">
        <v>3</v>
      </c>
      <c r="J8" s="37">
        <f>I8*C8</f>
        <v>23.327999999999999</v>
      </c>
      <c r="K8" s="37" t="s">
        <v>23</v>
      </c>
      <c r="L8" s="37" t="s">
        <v>20</v>
      </c>
      <c r="M8" s="14"/>
      <c r="N8" s="8"/>
    </row>
    <row r="9" spans="1:15" ht="13.5">
      <c r="A9" s="13">
        <v>2</v>
      </c>
      <c r="B9" s="30">
        <v>41275</v>
      </c>
      <c r="C9" s="31">
        <v>7.7759999999999998</v>
      </c>
      <c r="D9" s="32" t="s">
        <v>14</v>
      </c>
      <c r="E9" s="33" t="s">
        <v>26</v>
      </c>
      <c r="F9" s="34" t="s">
        <v>21</v>
      </c>
      <c r="G9" s="35" t="s">
        <v>22</v>
      </c>
      <c r="H9" s="36" t="s">
        <v>18</v>
      </c>
      <c r="I9" s="36">
        <v>3</v>
      </c>
      <c r="J9" s="37">
        <f>I9*C9</f>
        <v>23.327999999999999</v>
      </c>
      <c r="K9" s="37" t="s">
        <v>24</v>
      </c>
      <c r="L9" s="37" t="s">
        <v>25</v>
      </c>
      <c r="M9" s="14"/>
      <c r="N9" s="8"/>
    </row>
    <row r="10" spans="1:15" ht="13.5">
      <c r="A10" s="13">
        <v>3</v>
      </c>
      <c r="B10" s="30">
        <v>41275</v>
      </c>
      <c r="C10" s="31">
        <v>7.7759999999999998</v>
      </c>
      <c r="D10" s="32" t="s">
        <v>14</v>
      </c>
      <c r="E10" s="33" t="s">
        <v>27</v>
      </c>
      <c r="F10" s="34" t="s">
        <v>16</v>
      </c>
      <c r="G10" s="35" t="s">
        <v>17</v>
      </c>
      <c r="H10" s="36" t="s">
        <v>18</v>
      </c>
      <c r="I10" s="36">
        <v>3</v>
      </c>
      <c r="J10" s="37">
        <f t="shared" ref="J10:J66" si="0">I10*C10</f>
        <v>23.327999999999999</v>
      </c>
      <c r="K10" s="37" t="s">
        <v>24</v>
      </c>
      <c r="L10" s="37" t="s">
        <v>25</v>
      </c>
      <c r="M10" s="38"/>
      <c r="N10" s="8"/>
    </row>
    <row r="11" spans="1:15" ht="13.5">
      <c r="A11" s="13">
        <v>4</v>
      </c>
      <c r="B11" s="30">
        <v>41275</v>
      </c>
      <c r="C11" s="31">
        <v>7.7759999999999998</v>
      </c>
      <c r="D11" s="32" t="s">
        <v>14</v>
      </c>
      <c r="E11" s="33" t="s">
        <v>28</v>
      </c>
      <c r="F11" s="34" t="s">
        <v>29</v>
      </c>
      <c r="G11" s="35" t="s">
        <v>169</v>
      </c>
      <c r="H11" s="36" t="s">
        <v>138</v>
      </c>
      <c r="I11" s="36">
        <v>1</v>
      </c>
      <c r="J11" s="37">
        <f t="shared" si="0"/>
        <v>7.7759999999999998</v>
      </c>
      <c r="K11" s="37" t="s">
        <v>24</v>
      </c>
      <c r="L11" s="37" t="s">
        <v>25</v>
      </c>
      <c r="M11" s="38"/>
      <c r="N11" s="8"/>
    </row>
    <row r="12" spans="1:15" ht="13.5">
      <c r="A12" s="13">
        <v>5</v>
      </c>
      <c r="B12" s="30">
        <f>B11+1</f>
        <v>41276</v>
      </c>
      <c r="C12" s="31">
        <v>3.6</v>
      </c>
      <c r="D12" s="32" t="s">
        <v>30</v>
      </c>
      <c r="E12" s="33" t="s">
        <v>31</v>
      </c>
      <c r="F12" s="34" t="s">
        <v>32</v>
      </c>
      <c r="G12" s="35" t="s">
        <v>50</v>
      </c>
      <c r="H12" s="36" t="s">
        <v>50</v>
      </c>
      <c r="I12" s="36">
        <v>2</v>
      </c>
      <c r="J12" s="37">
        <f t="shared" si="0"/>
        <v>7.2</v>
      </c>
      <c r="K12" s="37" t="s">
        <v>24</v>
      </c>
      <c r="L12" s="37" t="s">
        <v>20</v>
      </c>
      <c r="M12" s="14"/>
      <c r="N12" s="8"/>
    </row>
    <row r="13" spans="1:15" ht="13.5">
      <c r="A13" s="43">
        <v>6</v>
      </c>
      <c r="B13" s="44">
        <f>B11+1</f>
        <v>41276</v>
      </c>
      <c r="C13" s="45">
        <v>3.6</v>
      </c>
      <c r="D13" s="46" t="s">
        <v>30</v>
      </c>
      <c r="E13" s="46" t="s">
        <v>33</v>
      </c>
      <c r="F13" s="47" t="s">
        <v>34</v>
      </c>
      <c r="G13" s="48"/>
      <c r="H13" s="48"/>
      <c r="I13" s="48"/>
      <c r="J13" s="49">
        <f t="shared" si="0"/>
        <v>0</v>
      </c>
      <c r="K13" s="49" t="s">
        <v>35</v>
      </c>
      <c r="L13" s="49" t="s">
        <v>20</v>
      </c>
      <c r="M13" s="51" t="s">
        <v>36</v>
      </c>
      <c r="N13" s="8"/>
    </row>
    <row r="14" spans="1:15" ht="13.5">
      <c r="A14" s="43">
        <v>7</v>
      </c>
      <c r="B14" s="44">
        <f>B11+1</f>
        <v>41276</v>
      </c>
      <c r="C14" s="45">
        <v>3.6</v>
      </c>
      <c r="D14" s="46" t="s">
        <v>30</v>
      </c>
      <c r="E14" s="46" t="s">
        <v>37</v>
      </c>
      <c r="F14" s="47" t="s">
        <v>38</v>
      </c>
      <c r="G14" s="48"/>
      <c r="H14" s="48"/>
      <c r="I14" s="48"/>
      <c r="J14" s="49">
        <f t="shared" si="0"/>
        <v>0</v>
      </c>
      <c r="K14" s="49" t="s">
        <v>35</v>
      </c>
      <c r="L14" s="49" t="s">
        <v>25</v>
      </c>
      <c r="M14" s="50"/>
      <c r="N14" s="8"/>
    </row>
    <row r="15" spans="1:15" ht="13.5">
      <c r="A15" s="43">
        <v>8</v>
      </c>
      <c r="B15" s="44">
        <f>B11+1</f>
        <v>41276</v>
      </c>
      <c r="C15" s="45">
        <v>3.6</v>
      </c>
      <c r="D15" s="46" t="s">
        <v>30</v>
      </c>
      <c r="E15" s="46" t="s">
        <v>39</v>
      </c>
      <c r="F15" s="47" t="s">
        <v>40</v>
      </c>
      <c r="G15" s="48" t="s">
        <v>40</v>
      </c>
      <c r="H15" s="48">
        <v>0</v>
      </c>
      <c r="I15" s="48"/>
      <c r="J15" s="49">
        <f t="shared" si="0"/>
        <v>0</v>
      </c>
      <c r="K15" s="49" t="s">
        <v>35</v>
      </c>
      <c r="L15" s="49" t="s">
        <v>41</v>
      </c>
      <c r="M15" s="50"/>
      <c r="N15" s="8"/>
    </row>
    <row r="16" spans="1:15" ht="13.5">
      <c r="A16" s="13">
        <v>9</v>
      </c>
      <c r="B16" s="30">
        <f>B15+3</f>
        <v>41279</v>
      </c>
      <c r="C16" s="31">
        <v>4.5</v>
      </c>
      <c r="D16" s="32" t="s">
        <v>42</v>
      </c>
      <c r="E16" s="33" t="s">
        <v>43</v>
      </c>
      <c r="F16" s="34" t="s">
        <v>44</v>
      </c>
      <c r="G16" s="35" t="s">
        <v>49</v>
      </c>
      <c r="H16" s="36" t="s">
        <v>168</v>
      </c>
      <c r="I16" s="36">
        <v>2</v>
      </c>
      <c r="J16" s="37">
        <f t="shared" si="0"/>
        <v>9</v>
      </c>
      <c r="K16" s="37" t="s">
        <v>64</v>
      </c>
      <c r="L16" s="37" t="s">
        <v>45</v>
      </c>
      <c r="M16" s="14"/>
      <c r="N16" s="8"/>
    </row>
    <row r="17" spans="1:14" ht="13.5">
      <c r="A17" s="13">
        <v>10</v>
      </c>
      <c r="B17" s="30">
        <f>B15+3</f>
        <v>41279</v>
      </c>
      <c r="C17" s="31">
        <v>4.5</v>
      </c>
      <c r="D17" s="32" t="s">
        <v>42</v>
      </c>
      <c r="E17" s="33" t="s">
        <v>46</v>
      </c>
      <c r="F17" s="34" t="s">
        <v>47</v>
      </c>
      <c r="G17" s="35" t="s">
        <v>178</v>
      </c>
      <c r="H17" s="36" t="s">
        <v>50</v>
      </c>
      <c r="I17" s="36">
        <v>2</v>
      </c>
      <c r="J17" s="37">
        <f t="shared" si="0"/>
        <v>9</v>
      </c>
      <c r="K17" s="37" t="s">
        <v>48</v>
      </c>
      <c r="L17" s="37" t="s">
        <v>45</v>
      </c>
      <c r="M17" s="14" t="s">
        <v>167</v>
      </c>
      <c r="N17" s="8"/>
    </row>
    <row r="18" spans="1:14" ht="13.5">
      <c r="A18" s="13"/>
      <c r="B18" s="30">
        <f>B15+3</f>
        <v>41279</v>
      </c>
      <c r="C18" s="31">
        <v>4.5</v>
      </c>
      <c r="D18" s="32" t="s">
        <v>42</v>
      </c>
      <c r="E18" s="33" t="s">
        <v>51</v>
      </c>
      <c r="F18" s="34" t="s">
        <v>52</v>
      </c>
      <c r="G18" s="35" t="s">
        <v>52</v>
      </c>
      <c r="H18" s="36">
        <v>0</v>
      </c>
      <c r="I18" s="36">
        <v>2</v>
      </c>
      <c r="J18" s="37">
        <f t="shared" si="0"/>
        <v>9</v>
      </c>
      <c r="K18" s="37" t="s">
        <v>53</v>
      </c>
      <c r="L18" s="37" t="s">
        <v>41</v>
      </c>
      <c r="M18" s="14"/>
      <c r="N18" s="8"/>
    </row>
    <row r="19" spans="1:14" ht="13.5">
      <c r="A19" s="13">
        <v>11</v>
      </c>
      <c r="B19" s="30">
        <f>B15+3</f>
        <v>41279</v>
      </c>
      <c r="C19" s="31">
        <v>4.5</v>
      </c>
      <c r="D19" s="32" t="s">
        <v>42</v>
      </c>
      <c r="E19" s="33" t="s">
        <v>54</v>
      </c>
      <c r="F19" s="34" t="s">
        <v>55</v>
      </c>
      <c r="G19" s="35" t="s">
        <v>176</v>
      </c>
      <c r="H19" s="36" t="s">
        <v>50</v>
      </c>
      <c r="I19" s="36">
        <v>2</v>
      </c>
      <c r="J19" s="37">
        <f t="shared" si="0"/>
        <v>9</v>
      </c>
      <c r="K19" s="37" t="s">
        <v>53</v>
      </c>
      <c r="L19" s="37" t="s">
        <v>41</v>
      </c>
      <c r="M19" s="14"/>
      <c r="N19" s="8"/>
    </row>
    <row r="20" spans="1:14" ht="13.5">
      <c r="A20" s="13">
        <v>12</v>
      </c>
      <c r="B20" s="30">
        <f>B15+3</f>
        <v>41279</v>
      </c>
      <c r="C20" s="31">
        <v>4.5</v>
      </c>
      <c r="D20" s="32" t="s">
        <v>42</v>
      </c>
      <c r="E20" s="33" t="s">
        <v>56</v>
      </c>
      <c r="F20" s="34" t="s">
        <v>57</v>
      </c>
      <c r="G20" s="35" t="s">
        <v>58</v>
      </c>
      <c r="H20" s="36" t="s">
        <v>50</v>
      </c>
      <c r="I20" s="36">
        <v>2</v>
      </c>
      <c r="J20" s="37">
        <f t="shared" si="0"/>
        <v>9</v>
      </c>
      <c r="K20" s="37" t="s">
        <v>64</v>
      </c>
      <c r="L20" s="37" t="s">
        <v>41</v>
      </c>
      <c r="M20" s="39"/>
      <c r="N20" s="8"/>
    </row>
    <row r="21" spans="1:14" ht="13.5">
      <c r="A21" s="13">
        <v>13</v>
      </c>
      <c r="B21" s="30">
        <f>B15+3</f>
        <v>41279</v>
      </c>
      <c r="C21" s="31">
        <v>7.7759999999999998</v>
      </c>
      <c r="D21" s="32" t="s">
        <v>14</v>
      </c>
      <c r="E21" s="33" t="s">
        <v>59</v>
      </c>
      <c r="F21" s="34" t="s">
        <v>60</v>
      </c>
      <c r="G21" s="35" t="s">
        <v>61</v>
      </c>
      <c r="H21" s="36" t="s">
        <v>50</v>
      </c>
      <c r="I21" s="36">
        <v>2</v>
      </c>
      <c r="J21" s="37">
        <f t="shared" si="0"/>
        <v>15.552</v>
      </c>
      <c r="K21" s="37" t="s">
        <v>65</v>
      </c>
      <c r="L21" s="37" t="s">
        <v>62</v>
      </c>
      <c r="M21" s="38"/>
      <c r="N21" s="8"/>
    </row>
    <row r="22" spans="1:14" ht="13.5">
      <c r="A22" s="13">
        <v>14</v>
      </c>
      <c r="B22" s="30">
        <f>B15+3</f>
        <v>41279</v>
      </c>
      <c r="C22" s="31">
        <v>7.7759999999999998</v>
      </c>
      <c r="D22" s="32" t="s">
        <v>14</v>
      </c>
      <c r="E22" s="33" t="s">
        <v>63</v>
      </c>
      <c r="F22" s="34" t="s">
        <v>16</v>
      </c>
      <c r="G22" s="35" t="s">
        <v>17</v>
      </c>
      <c r="H22" s="36" t="s">
        <v>18</v>
      </c>
      <c r="I22" s="36">
        <v>3</v>
      </c>
      <c r="J22" s="37">
        <f t="shared" si="0"/>
        <v>23.327999999999999</v>
      </c>
      <c r="K22" s="37" t="s">
        <v>66</v>
      </c>
      <c r="L22" s="37" t="s">
        <v>45</v>
      </c>
      <c r="M22" s="38"/>
      <c r="N22" s="8"/>
    </row>
    <row r="23" spans="1:14" ht="13.5">
      <c r="A23" s="13">
        <v>15</v>
      </c>
      <c r="B23" s="30">
        <f>B22+1</f>
        <v>41280</v>
      </c>
      <c r="C23" s="31">
        <v>7.2</v>
      </c>
      <c r="D23" s="32" t="s">
        <v>67</v>
      </c>
      <c r="E23" s="33" t="s">
        <v>68</v>
      </c>
      <c r="F23" s="34" t="s">
        <v>69</v>
      </c>
      <c r="G23" s="35" t="s">
        <v>70</v>
      </c>
      <c r="H23" s="36" t="s">
        <v>50</v>
      </c>
      <c r="I23" s="36">
        <v>2</v>
      </c>
      <c r="J23" s="37">
        <f t="shared" si="0"/>
        <v>14.4</v>
      </c>
      <c r="K23" s="37" t="s">
        <v>24</v>
      </c>
      <c r="L23" s="37" t="s">
        <v>20</v>
      </c>
      <c r="M23" s="38"/>
      <c r="N23" s="8"/>
    </row>
    <row r="24" spans="1:14" ht="13.5">
      <c r="A24" s="13">
        <v>16</v>
      </c>
      <c r="B24" s="30">
        <f>B23+9</f>
        <v>41289</v>
      </c>
      <c r="C24" s="31">
        <v>2.4</v>
      </c>
      <c r="D24" s="32" t="s">
        <v>71</v>
      </c>
      <c r="E24" s="33" t="s">
        <v>72</v>
      </c>
      <c r="F24" s="34" t="s">
        <v>73</v>
      </c>
      <c r="G24" s="35" t="s">
        <v>170</v>
      </c>
      <c r="H24" s="36" t="s">
        <v>32</v>
      </c>
      <c r="I24" s="36">
        <v>4</v>
      </c>
      <c r="J24" s="37">
        <f t="shared" si="0"/>
        <v>9.6</v>
      </c>
      <c r="K24" s="37" t="s">
        <v>65</v>
      </c>
      <c r="L24" s="37" t="s">
        <v>20</v>
      </c>
      <c r="M24" s="14"/>
      <c r="N24" s="8"/>
    </row>
    <row r="25" spans="1:14" ht="13.5">
      <c r="A25" s="13">
        <v>17</v>
      </c>
      <c r="B25" s="30">
        <f>B23+9</f>
        <v>41289</v>
      </c>
      <c r="C25" s="31">
        <v>2.4</v>
      </c>
      <c r="D25" s="32" t="s">
        <v>71</v>
      </c>
      <c r="E25" s="33" t="s">
        <v>74</v>
      </c>
      <c r="F25" s="34" t="s">
        <v>21</v>
      </c>
      <c r="G25" s="35" t="s">
        <v>75</v>
      </c>
      <c r="H25" s="36" t="s">
        <v>50</v>
      </c>
      <c r="I25" s="36">
        <v>2</v>
      </c>
      <c r="J25" s="37">
        <f t="shared" si="0"/>
        <v>4.8</v>
      </c>
      <c r="K25" s="37" t="s">
        <v>66</v>
      </c>
      <c r="L25" s="37" t="s">
        <v>41</v>
      </c>
      <c r="M25" s="38"/>
      <c r="N25" s="8"/>
    </row>
    <row r="26" spans="1:14" ht="13.5">
      <c r="A26" s="13">
        <v>18</v>
      </c>
      <c r="B26" s="30">
        <f>B23+9</f>
        <v>41289</v>
      </c>
      <c r="C26" s="31">
        <v>2.4</v>
      </c>
      <c r="D26" s="32" t="s">
        <v>71</v>
      </c>
      <c r="E26" s="33" t="s">
        <v>76</v>
      </c>
      <c r="F26" s="34" t="s">
        <v>61</v>
      </c>
      <c r="G26" s="35" t="s">
        <v>77</v>
      </c>
      <c r="H26" s="36" t="s">
        <v>78</v>
      </c>
      <c r="I26" s="36">
        <v>2.5</v>
      </c>
      <c r="J26" s="37">
        <f t="shared" si="0"/>
        <v>6</v>
      </c>
      <c r="K26" s="37" t="s">
        <v>23</v>
      </c>
      <c r="L26" s="37" t="s">
        <v>20</v>
      </c>
      <c r="M26" s="38"/>
      <c r="N26" s="8"/>
    </row>
    <row r="27" spans="1:14" ht="13.5">
      <c r="A27" s="13">
        <v>19</v>
      </c>
      <c r="B27" s="30">
        <f>B23+9</f>
        <v>41289</v>
      </c>
      <c r="C27" s="31">
        <v>2.4</v>
      </c>
      <c r="D27" s="32" t="s">
        <v>71</v>
      </c>
      <c r="E27" s="33" t="s">
        <v>79</v>
      </c>
      <c r="F27" s="34" t="s">
        <v>21</v>
      </c>
      <c r="G27" s="35" t="s">
        <v>75</v>
      </c>
      <c r="H27" s="36" t="s">
        <v>50</v>
      </c>
      <c r="I27" s="36">
        <v>2</v>
      </c>
      <c r="J27" s="37">
        <f t="shared" si="0"/>
        <v>4.8</v>
      </c>
      <c r="K27" s="37" t="s">
        <v>66</v>
      </c>
      <c r="L27" s="37" t="s">
        <v>25</v>
      </c>
      <c r="M27" s="14"/>
      <c r="N27" s="8"/>
    </row>
    <row r="28" spans="1:14" ht="13.5">
      <c r="A28" s="13">
        <v>20</v>
      </c>
      <c r="B28" s="30">
        <f>B27+1</f>
        <v>41290</v>
      </c>
      <c r="C28" s="31">
        <v>2.4</v>
      </c>
      <c r="D28" s="32" t="s">
        <v>71</v>
      </c>
      <c r="E28" s="33" t="s">
        <v>80</v>
      </c>
      <c r="F28" s="34" t="s">
        <v>57</v>
      </c>
      <c r="G28" s="35" t="s">
        <v>69</v>
      </c>
      <c r="H28" s="36" t="s">
        <v>81</v>
      </c>
      <c r="I28" s="36">
        <v>5</v>
      </c>
      <c r="J28" s="37">
        <f t="shared" si="0"/>
        <v>12</v>
      </c>
      <c r="K28" s="37" t="s">
        <v>65</v>
      </c>
      <c r="L28" s="37" t="s">
        <v>45</v>
      </c>
      <c r="M28" s="14"/>
      <c r="N28" s="8"/>
    </row>
    <row r="29" spans="1:14" ht="13.5">
      <c r="A29" s="13">
        <v>21</v>
      </c>
      <c r="B29" s="30">
        <f>B27+1</f>
        <v>41290</v>
      </c>
      <c r="C29" s="31">
        <v>2.4</v>
      </c>
      <c r="D29" s="32" t="s">
        <v>30</v>
      </c>
      <c r="E29" s="33" t="s">
        <v>82</v>
      </c>
      <c r="F29" s="34" t="s">
        <v>50</v>
      </c>
      <c r="G29" s="35">
        <v>0</v>
      </c>
      <c r="H29" s="36" t="s">
        <v>50</v>
      </c>
      <c r="I29" s="36">
        <v>2</v>
      </c>
      <c r="J29" s="37">
        <f t="shared" si="0"/>
        <v>4.8</v>
      </c>
      <c r="K29" s="37" t="s">
        <v>83</v>
      </c>
      <c r="L29" s="37" t="s">
        <v>41</v>
      </c>
      <c r="M29" s="14"/>
      <c r="N29" s="8"/>
    </row>
    <row r="30" spans="1:14" ht="13.5">
      <c r="A30" s="13">
        <v>22</v>
      </c>
      <c r="B30" s="30">
        <f>B29+4</f>
        <v>41294</v>
      </c>
      <c r="C30" s="31">
        <v>8.64</v>
      </c>
      <c r="D30" s="32" t="s">
        <v>84</v>
      </c>
      <c r="E30" s="33" t="s">
        <v>85</v>
      </c>
      <c r="F30" s="34" t="s">
        <v>57</v>
      </c>
      <c r="G30" s="35" t="s">
        <v>86</v>
      </c>
      <c r="H30" s="36" t="s">
        <v>18</v>
      </c>
      <c r="I30" s="36">
        <v>3</v>
      </c>
      <c r="J30" s="37">
        <f t="shared" si="0"/>
        <v>25.92</v>
      </c>
      <c r="K30" s="37" t="s">
        <v>83</v>
      </c>
      <c r="L30" s="37" t="s">
        <v>41</v>
      </c>
      <c r="M30" s="14"/>
      <c r="N30" s="8"/>
    </row>
    <row r="31" spans="1:14" ht="13.5">
      <c r="A31" s="13">
        <v>23</v>
      </c>
      <c r="B31" s="30">
        <f>B29+4</f>
        <v>41294</v>
      </c>
      <c r="C31" s="31">
        <v>8.64</v>
      </c>
      <c r="D31" s="32" t="s">
        <v>84</v>
      </c>
      <c r="E31" s="33" t="s">
        <v>87</v>
      </c>
      <c r="F31" s="34" t="s">
        <v>88</v>
      </c>
      <c r="G31" s="35" t="s">
        <v>58</v>
      </c>
      <c r="H31" s="36" t="s">
        <v>32</v>
      </c>
      <c r="I31" s="36">
        <v>1</v>
      </c>
      <c r="J31" s="37">
        <f t="shared" si="0"/>
        <v>8.64</v>
      </c>
      <c r="K31" s="37" t="s">
        <v>89</v>
      </c>
      <c r="L31" s="37" t="s">
        <v>41</v>
      </c>
      <c r="M31" s="14"/>
      <c r="N31" s="8"/>
    </row>
    <row r="32" spans="1:14" ht="13.5">
      <c r="A32" s="13">
        <v>24</v>
      </c>
      <c r="B32" s="30">
        <f>B29+4</f>
        <v>41294</v>
      </c>
      <c r="C32" s="31">
        <v>8.64</v>
      </c>
      <c r="D32" s="32" t="s">
        <v>84</v>
      </c>
      <c r="E32" s="33" t="s">
        <v>90</v>
      </c>
      <c r="F32" s="34" t="s">
        <v>44</v>
      </c>
      <c r="G32" s="35" t="s">
        <v>60</v>
      </c>
      <c r="H32" s="36" t="s">
        <v>18</v>
      </c>
      <c r="I32" s="36">
        <v>3</v>
      </c>
      <c r="J32" s="37">
        <f t="shared" si="0"/>
        <v>25.92</v>
      </c>
      <c r="K32" s="37" t="s">
        <v>48</v>
      </c>
      <c r="L32" s="37" t="s">
        <v>41</v>
      </c>
      <c r="M32" s="14"/>
      <c r="N32" s="8"/>
    </row>
    <row r="33" spans="1:14" ht="13.5">
      <c r="A33" s="13">
        <v>25</v>
      </c>
      <c r="B33" s="30">
        <f>B29+4</f>
        <v>41294</v>
      </c>
      <c r="C33" s="31">
        <v>8.64</v>
      </c>
      <c r="D33" s="32" t="s">
        <v>84</v>
      </c>
      <c r="E33" s="33" t="s">
        <v>91</v>
      </c>
      <c r="F33" s="34" t="s">
        <v>86</v>
      </c>
      <c r="G33" s="35" t="s">
        <v>92</v>
      </c>
      <c r="H33" s="36" t="s">
        <v>81</v>
      </c>
      <c r="I33" s="36">
        <v>5</v>
      </c>
      <c r="J33" s="37">
        <f t="shared" si="0"/>
        <v>43.2</v>
      </c>
      <c r="K33" s="37" t="s">
        <v>89</v>
      </c>
      <c r="L33" s="37" t="s">
        <v>25</v>
      </c>
      <c r="M33" s="14" t="s">
        <v>171</v>
      </c>
      <c r="N33" s="8"/>
    </row>
    <row r="34" spans="1:14" ht="13.5">
      <c r="A34" s="13">
        <v>26</v>
      </c>
      <c r="B34" s="30">
        <f>B29+4</f>
        <v>41294</v>
      </c>
      <c r="C34" s="31">
        <v>8.64</v>
      </c>
      <c r="D34" s="32" t="s">
        <v>93</v>
      </c>
      <c r="E34" s="33" t="s">
        <v>94</v>
      </c>
      <c r="F34" s="34" t="s">
        <v>57</v>
      </c>
      <c r="G34" s="35" t="s">
        <v>58</v>
      </c>
      <c r="H34" s="36" t="s">
        <v>50</v>
      </c>
      <c r="I34" s="36">
        <v>2</v>
      </c>
      <c r="J34" s="37">
        <f t="shared" si="0"/>
        <v>17.28</v>
      </c>
      <c r="K34" s="37" t="s">
        <v>95</v>
      </c>
      <c r="L34" s="37" t="s">
        <v>25</v>
      </c>
      <c r="M34" s="14"/>
      <c r="N34" s="8"/>
    </row>
    <row r="35" spans="1:14" ht="13.5">
      <c r="A35" s="13">
        <v>27</v>
      </c>
      <c r="B35" s="30">
        <f>B29+4</f>
        <v>41294</v>
      </c>
      <c r="C35" s="31">
        <v>8.64</v>
      </c>
      <c r="D35" s="32" t="s">
        <v>93</v>
      </c>
      <c r="E35" s="33" t="s">
        <v>96</v>
      </c>
      <c r="F35" s="34" t="s">
        <v>21</v>
      </c>
      <c r="G35" s="35" t="s">
        <v>75</v>
      </c>
      <c r="H35" s="36" t="s">
        <v>50</v>
      </c>
      <c r="I35" s="36">
        <v>2</v>
      </c>
      <c r="J35" s="37">
        <f t="shared" si="0"/>
        <v>17.28</v>
      </c>
      <c r="K35" s="37" t="s">
        <v>23</v>
      </c>
      <c r="L35" s="37" t="s">
        <v>25</v>
      </c>
      <c r="M35" s="14"/>
      <c r="N35" s="8"/>
    </row>
    <row r="36" spans="1:14" ht="13.5">
      <c r="A36" s="13">
        <v>28</v>
      </c>
      <c r="B36" s="30">
        <f>B29+4</f>
        <v>41294</v>
      </c>
      <c r="C36" s="31">
        <v>8.64</v>
      </c>
      <c r="D36" s="32" t="s">
        <v>93</v>
      </c>
      <c r="E36" s="33" t="s">
        <v>97</v>
      </c>
      <c r="F36" s="34" t="s">
        <v>57</v>
      </c>
      <c r="G36" s="35" t="s">
        <v>86</v>
      </c>
      <c r="H36" s="36" t="s">
        <v>18</v>
      </c>
      <c r="I36" s="36">
        <v>3</v>
      </c>
      <c r="J36" s="37">
        <f t="shared" si="0"/>
        <v>25.92</v>
      </c>
      <c r="K36" s="37" t="s">
        <v>23</v>
      </c>
      <c r="L36" s="37" t="s">
        <v>25</v>
      </c>
      <c r="M36" s="14"/>
      <c r="N36" s="8"/>
    </row>
    <row r="37" spans="1:14" ht="13.5">
      <c r="A37" s="13">
        <v>29</v>
      </c>
      <c r="B37" s="30">
        <f>B36+1</f>
        <v>41295</v>
      </c>
      <c r="C37" s="31">
        <v>8.64</v>
      </c>
      <c r="D37" s="32" t="s">
        <v>93</v>
      </c>
      <c r="E37" s="33" t="s">
        <v>98</v>
      </c>
      <c r="F37" s="34" t="s">
        <v>44</v>
      </c>
      <c r="G37" s="35" t="s">
        <v>49</v>
      </c>
      <c r="H37" s="36" t="s">
        <v>50</v>
      </c>
      <c r="I37" s="36">
        <v>2</v>
      </c>
      <c r="J37" s="37">
        <f t="shared" si="0"/>
        <v>17.28</v>
      </c>
      <c r="K37" s="37" t="s">
        <v>66</v>
      </c>
      <c r="L37" s="37" t="s">
        <v>25</v>
      </c>
      <c r="M37" s="14"/>
      <c r="N37" s="8"/>
    </row>
    <row r="38" spans="1:14" ht="13.5">
      <c r="A38" s="13">
        <v>30</v>
      </c>
      <c r="B38" s="30">
        <f>B36+1</f>
        <v>41295</v>
      </c>
      <c r="C38" s="31">
        <v>8.64</v>
      </c>
      <c r="D38" s="32" t="s">
        <v>93</v>
      </c>
      <c r="E38" s="33" t="s">
        <v>99</v>
      </c>
      <c r="F38" s="34" t="s">
        <v>21</v>
      </c>
      <c r="G38" s="35" t="s">
        <v>100</v>
      </c>
      <c r="H38" s="36" t="s">
        <v>101</v>
      </c>
      <c r="I38" s="36">
        <v>0.5</v>
      </c>
      <c r="J38" s="37">
        <f t="shared" si="0"/>
        <v>4.32</v>
      </c>
      <c r="K38" s="37" t="s">
        <v>95</v>
      </c>
      <c r="L38" s="37" t="s">
        <v>20</v>
      </c>
      <c r="M38" s="14"/>
      <c r="N38" s="8"/>
    </row>
    <row r="39" spans="1:14" ht="13.5">
      <c r="A39" s="13">
        <v>31</v>
      </c>
      <c r="B39" s="30">
        <f>B36+1</f>
        <v>41295</v>
      </c>
      <c r="C39" s="31">
        <v>8.64</v>
      </c>
      <c r="D39" s="32" t="s">
        <v>102</v>
      </c>
      <c r="E39" s="33" t="s">
        <v>103</v>
      </c>
      <c r="F39" s="34" t="s">
        <v>50</v>
      </c>
      <c r="G39" s="35">
        <v>0</v>
      </c>
      <c r="H39" s="36" t="s">
        <v>50</v>
      </c>
      <c r="I39" s="36">
        <v>2</v>
      </c>
      <c r="J39" s="37">
        <f t="shared" si="0"/>
        <v>17.28</v>
      </c>
      <c r="K39" s="37" t="s">
        <v>104</v>
      </c>
      <c r="L39" s="37" t="s">
        <v>41</v>
      </c>
      <c r="M39" s="14"/>
      <c r="N39" s="8"/>
    </row>
    <row r="40" spans="1:14" ht="13.5">
      <c r="A40" s="13">
        <v>32</v>
      </c>
      <c r="B40" s="30">
        <f>B36+1</f>
        <v>41295</v>
      </c>
      <c r="C40" s="31">
        <v>8.64</v>
      </c>
      <c r="D40" s="32" t="s">
        <v>102</v>
      </c>
      <c r="E40" s="33" t="s">
        <v>105</v>
      </c>
      <c r="F40" s="34" t="s">
        <v>106</v>
      </c>
      <c r="G40" s="35" t="s">
        <v>107</v>
      </c>
      <c r="H40" s="36" t="s">
        <v>50</v>
      </c>
      <c r="I40" s="36">
        <v>2</v>
      </c>
      <c r="J40" s="37">
        <f t="shared" si="0"/>
        <v>17.28</v>
      </c>
      <c r="K40" s="37" t="s">
        <v>65</v>
      </c>
      <c r="L40" s="37" t="s">
        <v>41</v>
      </c>
      <c r="M40" s="14"/>
      <c r="N40" s="8"/>
    </row>
    <row r="41" spans="1:14" ht="13.5">
      <c r="A41" s="13">
        <v>33</v>
      </c>
      <c r="B41" s="30">
        <f>B36+1</f>
        <v>41295</v>
      </c>
      <c r="C41" s="31">
        <v>8.64</v>
      </c>
      <c r="D41" s="32" t="s">
        <v>102</v>
      </c>
      <c r="E41" s="33" t="s">
        <v>108</v>
      </c>
      <c r="F41" s="34" t="s">
        <v>109</v>
      </c>
      <c r="G41" s="35" t="s">
        <v>110</v>
      </c>
      <c r="H41" s="36" t="s">
        <v>50</v>
      </c>
      <c r="I41" s="36">
        <v>2</v>
      </c>
      <c r="J41" s="37">
        <f t="shared" si="0"/>
        <v>17.28</v>
      </c>
      <c r="K41" s="37" t="s">
        <v>53</v>
      </c>
      <c r="L41" s="37" t="s">
        <v>20</v>
      </c>
      <c r="M41" s="14"/>
      <c r="N41" s="8"/>
    </row>
    <row r="42" spans="1:14" ht="13.5">
      <c r="A42" s="13">
        <v>34</v>
      </c>
      <c r="B42" s="30">
        <f>B36+1</f>
        <v>41295</v>
      </c>
      <c r="C42" s="31">
        <v>8.64</v>
      </c>
      <c r="D42" s="40" t="s">
        <v>102</v>
      </c>
      <c r="E42" s="33" t="s">
        <v>111</v>
      </c>
      <c r="F42" s="34" t="s">
        <v>75</v>
      </c>
      <c r="G42" s="35" t="s">
        <v>112</v>
      </c>
      <c r="H42" s="36" t="s">
        <v>50</v>
      </c>
      <c r="I42" s="36">
        <v>2</v>
      </c>
      <c r="J42" s="37">
        <f t="shared" si="0"/>
        <v>17.28</v>
      </c>
      <c r="K42" s="37" t="s">
        <v>83</v>
      </c>
      <c r="L42" s="37" t="s">
        <v>41</v>
      </c>
      <c r="M42" s="14"/>
      <c r="N42" s="8"/>
    </row>
    <row r="43" spans="1:14" ht="13.5">
      <c r="A43" s="13">
        <v>35</v>
      </c>
      <c r="B43" s="30">
        <f>B42+1</f>
        <v>41296</v>
      </c>
      <c r="C43" s="31">
        <v>8.64</v>
      </c>
      <c r="D43" s="32" t="s">
        <v>93</v>
      </c>
      <c r="E43" s="33" t="s">
        <v>119</v>
      </c>
      <c r="F43" s="34" t="s">
        <v>16</v>
      </c>
      <c r="G43" s="35" t="s">
        <v>120</v>
      </c>
      <c r="H43" s="36" t="s">
        <v>121</v>
      </c>
      <c r="I43" s="36">
        <v>0</v>
      </c>
      <c r="J43" s="37">
        <f t="shared" si="0"/>
        <v>0</v>
      </c>
      <c r="K43" s="37" t="s">
        <v>95</v>
      </c>
      <c r="L43" s="37" t="s">
        <v>62</v>
      </c>
      <c r="M43" s="14" t="s">
        <v>122</v>
      </c>
      <c r="N43" s="8"/>
    </row>
    <row r="44" spans="1:14" ht="13.5">
      <c r="A44" s="13">
        <v>36</v>
      </c>
      <c r="B44" s="30">
        <f>B42+1</f>
        <v>41296</v>
      </c>
      <c r="C44" s="31">
        <v>8.64</v>
      </c>
      <c r="D44" s="32" t="s">
        <v>84</v>
      </c>
      <c r="E44" s="33" t="s">
        <v>123</v>
      </c>
      <c r="F44" s="34" t="s">
        <v>44</v>
      </c>
      <c r="G44" s="35" t="s">
        <v>60</v>
      </c>
      <c r="H44" s="36" t="s">
        <v>18</v>
      </c>
      <c r="I44" s="36">
        <v>3</v>
      </c>
      <c r="J44" s="37">
        <f t="shared" si="0"/>
        <v>25.92</v>
      </c>
      <c r="K44" s="37" t="s">
        <v>24</v>
      </c>
      <c r="L44" s="37" t="s">
        <v>25</v>
      </c>
      <c r="M44" s="14"/>
      <c r="N44" s="8"/>
    </row>
    <row r="45" spans="1:14" ht="13.5">
      <c r="A45" s="13">
        <v>37</v>
      </c>
      <c r="B45" s="30">
        <f>B42+1</f>
        <v>41296</v>
      </c>
      <c r="C45" s="31">
        <v>8.64</v>
      </c>
      <c r="D45" s="32" t="s">
        <v>84</v>
      </c>
      <c r="E45" s="33" t="s">
        <v>124</v>
      </c>
      <c r="F45" s="34" t="s">
        <v>120</v>
      </c>
      <c r="G45" s="35" t="s">
        <v>125</v>
      </c>
      <c r="H45" s="36" t="s">
        <v>50</v>
      </c>
      <c r="I45" s="36">
        <v>2</v>
      </c>
      <c r="J45" s="37">
        <f t="shared" si="0"/>
        <v>17.28</v>
      </c>
      <c r="K45" s="37" t="s">
        <v>24</v>
      </c>
      <c r="L45" s="37" t="s">
        <v>41</v>
      </c>
      <c r="M45" s="14"/>
      <c r="N45" s="8"/>
    </row>
    <row r="46" spans="1:14" ht="13.5">
      <c r="A46" s="13">
        <v>38</v>
      </c>
      <c r="B46" s="30">
        <f>B42+1</f>
        <v>41296</v>
      </c>
      <c r="C46" s="31">
        <v>8.64</v>
      </c>
      <c r="D46" s="32" t="s">
        <v>84</v>
      </c>
      <c r="E46" s="33" t="s">
        <v>126</v>
      </c>
      <c r="F46" s="34" t="s">
        <v>44</v>
      </c>
      <c r="G46" s="35" t="s">
        <v>49</v>
      </c>
      <c r="H46" s="36" t="s">
        <v>50</v>
      </c>
      <c r="I46" s="36">
        <v>2</v>
      </c>
      <c r="J46" s="37">
        <f t="shared" si="0"/>
        <v>17.28</v>
      </c>
      <c r="K46" s="37" t="s">
        <v>23</v>
      </c>
      <c r="L46" s="37" t="s">
        <v>25</v>
      </c>
      <c r="M46" s="14"/>
      <c r="N46" s="8"/>
    </row>
    <row r="47" spans="1:14" ht="13.5">
      <c r="A47" s="13">
        <v>39</v>
      </c>
      <c r="B47" s="30">
        <f>B42+1</f>
        <v>41296</v>
      </c>
      <c r="C47" s="31">
        <v>8.64</v>
      </c>
      <c r="D47" s="32" t="s">
        <v>84</v>
      </c>
      <c r="E47" s="33" t="s">
        <v>127</v>
      </c>
      <c r="F47" s="34" t="s">
        <v>44</v>
      </c>
      <c r="G47" s="35" t="s">
        <v>49</v>
      </c>
      <c r="H47" s="36" t="s">
        <v>50</v>
      </c>
      <c r="I47" s="36">
        <v>2</v>
      </c>
      <c r="J47" s="37">
        <f t="shared" si="0"/>
        <v>17.28</v>
      </c>
      <c r="K47" s="37" t="s">
        <v>24</v>
      </c>
      <c r="L47" s="37" t="s">
        <v>25</v>
      </c>
      <c r="M47" s="14"/>
      <c r="N47" s="8"/>
    </row>
    <row r="48" spans="1:14" ht="13.5">
      <c r="A48" s="13">
        <v>40</v>
      </c>
      <c r="B48" s="30">
        <f>B47+1</f>
        <v>41297</v>
      </c>
      <c r="C48" s="31">
        <v>8.64</v>
      </c>
      <c r="D48" s="32" t="s">
        <v>102</v>
      </c>
      <c r="E48" s="33" t="s">
        <v>113</v>
      </c>
      <c r="F48" s="34" t="s">
        <v>44</v>
      </c>
      <c r="G48" s="35" t="s">
        <v>60</v>
      </c>
      <c r="H48" s="36" t="s">
        <v>18</v>
      </c>
      <c r="I48" s="36">
        <v>3</v>
      </c>
      <c r="J48" s="37">
        <f t="shared" ref="J48:J50" si="1">I48*C48</f>
        <v>25.92</v>
      </c>
      <c r="K48" s="37" t="s">
        <v>23</v>
      </c>
      <c r="L48" s="37" t="s">
        <v>20</v>
      </c>
      <c r="M48" s="14"/>
      <c r="N48" s="8"/>
    </row>
    <row r="49" spans="1:15" ht="13.5">
      <c r="A49" s="13">
        <v>41</v>
      </c>
      <c r="B49" s="30">
        <f>B47+1</f>
        <v>41297</v>
      </c>
      <c r="C49" s="31">
        <v>8.64</v>
      </c>
      <c r="D49" s="32" t="s">
        <v>93</v>
      </c>
      <c r="E49" s="33" t="s">
        <v>114</v>
      </c>
      <c r="F49" s="34" t="s">
        <v>115</v>
      </c>
      <c r="G49" s="35" t="s">
        <v>116</v>
      </c>
      <c r="H49" s="36" t="s">
        <v>50</v>
      </c>
      <c r="I49" s="36">
        <v>2</v>
      </c>
      <c r="J49" s="37">
        <f t="shared" si="1"/>
        <v>17.28</v>
      </c>
      <c r="K49" s="37" t="s">
        <v>64</v>
      </c>
      <c r="L49" s="37" t="s">
        <v>117</v>
      </c>
      <c r="M49" s="14"/>
      <c r="N49" s="8"/>
    </row>
    <row r="50" spans="1:15" ht="13.5">
      <c r="A50" s="13">
        <v>42</v>
      </c>
      <c r="B50" s="30">
        <f>B47+1</f>
        <v>41297</v>
      </c>
      <c r="C50" s="31">
        <v>8.64</v>
      </c>
      <c r="D50" s="32" t="s">
        <v>93</v>
      </c>
      <c r="E50" s="33" t="s">
        <v>118</v>
      </c>
      <c r="F50" s="34" t="s">
        <v>115</v>
      </c>
      <c r="G50" s="35" t="s">
        <v>116</v>
      </c>
      <c r="H50" s="36" t="s">
        <v>50</v>
      </c>
      <c r="I50" s="36">
        <v>2</v>
      </c>
      <c r="J50" s="37">
        <f t="shared" si="1"/>
        <v>17.28</v>
      </c>
      <c r="K50" s="37" t="s">
        <v>95</v>
      </c>
      <c r="L50" s="37" t="s">
        <v>117</v>
      </c>
      <c r="M50" s="14"/>
      <c r="N50" s="8"/>
    </row>
    <row r="51" spans="1:15" ht="13.5">
      <c r="A51" s="13">
        <v>43</v>
      </c>
      <c r="B51" s="30">
        <f>B50+3</f>
        <v>41300</v>
      </c>
      <c r="C51" s="31">
        <v>2.8879999999999999</v>
      </c>
      <c r="D51" s="32" t="s">
        <v>128</v>
      </c>
      <c r="E51" s="33" t="s">
        <v>129</v>
      </c>
      <c r="F51" s="34" t="s">
        <v>172</v>
      </c>
      <c r="G51" s="35" t="s">
        <v>29</v>
      </c>
      <c r="H51" s="36" t="s">
        <v>121</v>
      </c>
      <c r="I51" s="36">
        <v>10</v>
      </c>
      <c r="J51" s="37">
        <f t="shared" si="0"/>
        <v>28.88</v>
      </c>
      <c r="K51" s="37" t="s">
        <v>89</v>
      </c>
      <c r="L51" s="37" t="s">
        <v>41</v>
      </c>
      <c r="M51" s="14"/>
      <c r="N51" s="8"/>
      <c r="O51" s="1"/>
    </row>
    <row r="52" spans="1:15" ht="13.5">
      <c r="A52" s="13">
        <v>44</v>
      </c>
      <c r="B52" s="30">
        <f>B50+3</f>
        <v>41300</v>
      </c>
      <c r="C52" s="31">
        <v>2.8879999999999999</v>
      </c>
      <c r="D52" s="32" t="s">
        <v>128</v>
      </c>
      <c r="E52" s="33" t="s">
        <v>130</v>
      </c>
      <c r="F52" s="34" t="s">
        <v>29</v>
      </c>
      <c r="G52" s="35" t="s">
        <v>131</v>
      </c>
      <c r="H52" s="36" t="s">
        <v>132</v>
      </c>
      <c r="I52" s="36">
        <v>8</v>
      </c>
      <c r="J52" s="37">
        <f t="shared" si="0"/>
        <v>23.103999999999999</v>
      </c>
      <c r="K52" s="37" t="s">
        <v>66</v>
      </c>
      <c r="L52" s="37" t="s">
        <v>41</v>
      </c>
      <c r="M52" s="14"/>
      <c r="N52" s="8"/>
    </row>
    <row r="53" spans="1:15" ht="13.5">
      <c r="A53" s="13">
        <v>45</v>
      </c>
      <c r="B53" s="30">
        <f>B50+3</f>
        <v>41300</v>
      </c>
      <c r="C53" s="31">
        <v>2.8879999999999999</v>
      </c>
      <c r="D53" s="40" t="s">
        <v>128</v>
      </c>
      <c r="E53" s="33" t="s">
        <v>133</v>
      </c>
      <c r="F53" s="34" t="s">
        <v>29</v>
      </c>
      <c r="G53" s="35" t="s">
        <v>134</v>
      </c>
      <c r="H53" s="36" t="s">
        <v>135</v>
      </c>
      <c r="I53" s="36">
        <v>15</v>
      </c>
      <c r="J53" s="37">
        <f t="shared" si="0"/>
        <v>43.32</v>
      </c>
      <c r="K53" s="37" t="s">
        <v>64</v>
      </c>
      <c r="L53" s="37" t="s">
        <v>41</v>
      </c>
      <c r="M53" s="14"/>
      <c r="N53" s="8"/>
    </row>
    <row r="54" spans="1:15" ht="13.5">
      <c r="A54" s="13">
        <v>46</v>
      </c>
      <c r="B54" s="30">
        <f>B50+3</f>
        <v>41300</v>
      </c>
      <c r="C54" s="31">
        <v>2.8879999999999999</v>
      </c>
      <c r="D54" s="32" t="s">
        <v>128</v>
      </c>
      <c r="E54" s="33" t="s">
        <v>136</v>
      </c>
      <c r="F54" s="34" t="s">
        <v>44</v>
      </c>
      <c r="G54" s="35" t="s">
        <v>137</v>
      </c>
      <c r="H54" s="36" t="s">
        <v>138</v>
      </c>
      <c r="I54" s="36">
        <v>1</v>
      </c>
      <c r="J54" s="37">
        <f t="shared" si="0"/>
        <v>2.8879999999999999</v>
      </c>
      <c r="K54" s="37" t="s">
        <v>24</v>
      </c>
      <c r="L54" s="37" t="s">
        <v>41</v>
      </c>
      <c r="M54" s="14"/>
      <c r="N54" s="8"/>
    </row>
    <row r="55" spans="1:15" ht="13.5">
      <c r="A55" s="13">
        <v>47</v>
      </c>
      <c r="B55" s="30">
        <f>B54+1</f>
        <v>41301</v>
      </c>
      <c r="C55" s="31">
        <v>8.64</v>
      </c>
      <c r="D55" s="32" t="s">
        <v>102</v>
      </c>
      <c r="E55" s="33" t="s">
        <v>139</v>
      </c>
      <c r="F55" s="34" t="s">
        <v>140</v>
      </c>
      <c r="G55" s="35" t="s">
        <v>140</v>
      </c>
      <c r="H55" s="36">
        <v>0</v>
      </c>
      <c r="I55" s="36">
        <v>0</v>
      </c>
      <c r="J55" s="37">
        <f t="shared" si="0"/>
        <v>0</v>
      </c>
      <c r="K55" s="37" t="s">
        <v>53</v>
      </c>
      <c r="L55" s="37" t="s">
        <v>25</v>
      </c>
      <c r="M55" s="14"/>
      <c r="N55" s="8"/>
    </row>
    <row r="56" spans="1:15" ht="13.5">
      <c r="A56" s="13">
        <v>48</v>
      </c>
      <c r="B56" s="30">
        <f>B54+1</f>
        <v>41301</v>
      </c>
      <c r="C56" s="31">
        <v>8.64</v>
      </c>
      <c r="D56" s="32" t="s">
        <v>102</v>
      </c>
      <c r="E56" s="33" t="s">
        <v>139</v>
      </c>
      <c r="F56" s="34" t="s">
        <v>141</v>
      </c>
      <c r="G56" s="35" t="s">
        <v>141</v>
      </c>
      <c r="H56" s="36">
        <v>0</v>
      </c>
      <c r="I56" s="36">
        <v>0</v>
      </c>
      <c r="J56" s="37">
        <f t="shared" si="0"/>
        <v>0</v>
      </c>
      <c r="K56" s="37" t="s">
        <v>53</v>
      </c>
      <c r="L56" s="37" t="s">
        <v>41</v>
      </c>
      <c r="M56" s="38"/>
      <c r="N56" s="8"/>
    </row>
    <row r="57" spans="1:15" ht="13.5">
      <c r="A57" s="13">
        <v>49</v>
      </c>
      <c r="B57" s="30">
        <f>B54+1</f>
        <v>41301</v>
      </c>
      <c r="C57" s="31">
        <v>8.64</v>
      </c>
      <c r="D57" s="32" t="s">
        <v>102</v>
      </c>
      <c r="E57" s="33" t="s">
        <v>142</v>
      </c>
      <c r="F57" s="34" t="s">
        <v>44</v>
      </c>
      <c r="G57" s="35" t="s">
        <v>49</v>
      </c>
      <c r="H57" s="36" t="s">
        <v>50</v>
      </c>
      <c r="I57" s="36">
        <v>2</v>
      </c>
      <c r="J57" s="37">
        <f t="shared" si="0"/>
        <v>17.28</v>
      </c>
      <c r="K57" s="37" t="s">
        <v>83</v>
      </c>
      <c r="L57" s="37" t="s">
        <v>143</v>
      </c>
      <c r="M57" s="14"/>
      <c r="N57" s="8"/>
    </row>
    <row r="58" spans="1:15" ht="13.5">
      <c r="A58" s="13">
        <v>50</v>
      </c>
      <c r="B58" s="30">
        <f>B57+1</f>
        <v>41302</v>
      </c>
      <c r="C58" s="31">
        <v>8.64</v>
      </c>
      <c r="D58" s="32" t="s">
        <v>144</v>
      </c>
      <c r="E58" s="33" t="s">
        <v>145</v>
      </c>
      <c r="F58" s="34" t="s">
        <v>146</v>
      </c>
      <c r="G58" s="35" t="s">
        <v>121</v>
      </c>
      <c r="H58" s="36" t="s">
        <v>138</v>
      </c>
      <c r="I58" s="36">
        <v>1</v>
      </c>
      <c r="J58" s="37">
        <f t="shared" si="0"/>
        <v>8.64</v>
      </c>
      <c r="K58" s="37" t="s">
        <v>53</v>
      </c>
      <c r="L58" s="37" t="s">
        <v>25</v>
      </c>
      <c r="M58" s="14"/>
      <c r="N58" s="8"/>
    </row>
    <row r="59" spans="1:15" ht="13.5">
      <c r="A59" s="13">
        <v>51</v>
      </c>
      <c r="B59" s="30">
        <f>B57+1</f>
        <v>41302</v>
      </c>
      <c r="C59" s="31">
        <v>8.64</v>
      </c>
      <c r="D59" s="32" t="s">
        <v>144</v>
      </c>
      <c r="E59" s="33" t="s">
        <v>147</v>
      </c>
      <c r="F59" s="34" t="s">
        <v>148</v>
      </c>
      <c r="G59" s="35" t="s">
        <v>149</v>
      </c>
      <c r="H59" s="36" t="s">
        <v>50</v>
      </c>
      <c r="I59" s="36">
        <v>2</v>
      </c>
      <c r="J59" s="37">
        <f t="shared" si="0"/>
        <v>17.28</v>
      </c>
      <c r="K59" s="37" t="s">
        <v>23</v>
      </c>
      <c r="L59" s="37" t="s">
        <v>25</v>
      </c>
      <c r="M59" s="14"/>
      <c r="N59" s="8"/>
    </row>
    <row r="60" spans="1:15" ht="13.5">
      <c r="A60" s="13">
        <v>52</v>
      </c>
      <c r="B60" s="30">
        <v>41668</v>
      </c>
      <c r="C60" s="31">
        <v>8.64</v>
      </c>
      <c r="D60" s="40" t="s">
        <v>144</v>
      </c>
      <c r="E60" s="33" t="s">
        <v>150</v>
      </c>
      <c r="F60" s="34" t="s">
        <v>44</v>
      </c>
      <c r="G60" s="35" t="s">
        <v>49</v>
      </c>
      <c r="H60" s="36" t="s">
        <v>50</v>
      </c>
      <c r="I60" s="36">
        <v>2</v>
      </c>
      <c r="J60" s="37">
        <f t="shared" si="0"/>
        <v>17.28</v>
      </c>
      <c r="K60" s="37" t="s">
        <v>23</v>
      </c>
      <c r="L60" s="37" t="s">
        <v>143</v>
      </c>
      <c r="M60" s="14"/>
      <c r="N60" s="8"/>
    </row>
    <row r="61" spans="1:15" ht="13.5">
      <c r="A61" s="13">
        <v>53</v>
      </c>
      <c r="B61" s="30">
        <f>B60+1</f>
        <v>41669</v>
      </c>
      <c r="C61" s="31">
        <v>7.2</v>
      </c>
      <c r="D61" s="32" t="s">
        <v>151</v>
      </c>
      <c r="E61" s="33" t="s">
        <v>152</v>
      </c>
      <c r="F61" s="34" t="s">
        <v>120</v>
      </c>
      <c r="G61" s="35" t="s">
        <v>173</v>
      </c>
      <c r="H61" s="36" t="s">
        <v>18</v>
      </c>
      <c r="I61" s="36">
        <v>3</v>
      </c>
      <c r="J61" s="37">
        <f t="shared" si="0"/>
        <v>21.6</v>
      </c>
      <c r="K61" s="37" t="s">
        <v>95</v>
      </c>
      <c r="L61" s="37" t="s">
        <v>41</v>
      </c>
      <c r="M61" s="14"/>
      <c r="N61" s="8"/>
    </row>
    <row r="62" spans="1:15" ht="13.5">
      <c r="A62" s="13">
        <v>54</v>
      </c>
      <c r="B62" s="30">
        <f>B60+1</f>
        <v>41669</v>
      </c>
      <c r="C62" s="31">
        <v>7.2</v>
      </c>
      <c r="D62" s="32" t="s">
        <v>151</v>
      </c>
      <c r="E62" s="33" t="s">
        <v>153</v>
      </c>
      <c r="F62" s="34" t="s">
        <v>32</v>
      </c>
      <c r="G62" s="35" t="s">
        <v>50</v>
      </c>
      <c r="H62" s="36" t="s">
        <v>50</v>
      </c>
      <c r="I62" s="36">
        <v>2</v>
      </c>
      <c r="J62" s="37">
        <f t="shared" si="0"/>
        <v>14.4</v>
      </c>
      <c r="K62" s="37" t="s">
        <v>53</v>
      </c>
      <c r="L62" s="37" t="s">
        <v>143</v>
      </c>
      <c r="M62" s="14"/>
      <c r="N62" s="8"/>
    </row>
    <row r="63" spans="1:15" ht="13.5">
      <c r="A63" s="13">
        <v>55</v>
      </c>
      <c r="B63" s="30">
        <f>B60+1</f>
        <v>41669</v>
      </c>
      <c r="C63" s="31">
        <v>7.2</v>
      </c>
      <c r="D63" s="32" t="s">
        <v>151</v>
      </c>
      <c r="E63" s="33" t="s">
        <v>154</v>
      </c>
      <c r="F63" s="34" t="s">
        <v>120</v>
      </c>
      <c r="G63" s="35" t="s">
        <v>173</v>
      </c>
      <c r="H63" s="36" t="s">
        <v>18</v>
      </c>
      <c r="I63" s="36">
        <v>3</v>
      </c>
      <c r="J63" s="37">
        <f t="shared" si="0"/>
        <v>21.6</v>
      </c>
      <c r="K63" s="37" t="s">
        <v>23</v>
      </c>
      <c r="L63" s="37" t="s">
        <v>117</v>
      </c>
      <c r="M63" s="14"/>
      <c r="N63" s="8"/>
    </row>
    <row r="64" spans="1:15" ht="13.5">
      <c r="A64" s="13">
        <v>56</v>
      </c>
      <c r="B64" s="30">
        <f>B60+1</f>
        <v>41669</v>
      </c>
      <c r="C64" s="31">
        <v>7.2</v>
      </c>
      <c r="D64" s="32" t="s">
        <v>151</v>
      </c>
      <c r="E64" s="33" t="s">
        <v>155</v>
      </c>
      <c r="F64" s="34" t="s">
        <v>21</v>
      </c>
      <c r="G64" s="35" t="s">
        <v>75</v>
      </c>
      <c r="H64" s="36" t="s">
        <v>50</v>
      </c>
      <c r="I64" s="36">
        <v>2</v>
      </c>
      <c r="J64" s="37">
        <f t="shared" si="0"/>
        <v>14.4</v>
      </c>
      <c r="K64" s="37" t="s">
        <v>23</v>
      </c>
      <c r="L64" s="37" t="s">
        <v>117</v>
      </c>
      <c r="M64" s="14"/>
      <c r="N64" s="8"/>
    </row>
    <row r="65" spans="1:14" ht="13.5">
      <c r="A65" s="13">
        <v>57</v>
      </c>
      <c r="B65" s="30">
        <f>B60+1</f>
        <v>41669</v>
      </c>
      <c r="C65" s="31">
        <v>5</v>
      </c>
      <c r="D65" s="32" t="s">
        <v>156</v>
      </c>
      <c r="E65" s="33" t="s">
        <v>157</v>
      </c>
      <c r="F65" s="34" t="s">
        <v>158</v>
      </c>
      <c r="G65" s="35" t="s">
        <v>160</v>
      </c>
      <c r="H65" s="36" t="s">
        <v>159</v>
      </c>
      <c r="I65" s="36">
        <v>17</v>
      </c>
      <c r="J65" s="37">
        <f t="shared" si="0"/>
        <v>85</v>
      </c>
      <c r="K65" s="37" t="s">
        <v>53</v>
      </c>
      <c r="L65" s="37" t="s">
        <v>45</v>
      </c>
      <c r="M65" s="14"/>
      <c r="N65" s="8"/>
    </row>
    <row r="66" spans="1:14" ht="13.5">
      <c r="A66" s="13">
        <v>58</v>
      </c>
      <c r="B66" s="30">
        <f>B60+1</f>
        <v>41669</v>
      </c>
      <c r="C66" s="31">
        <v>5</v>
      </c>
      <c r="D66" s="32" t="s">
        <v>156</v>
      </c>
      <c r="E66" s="33" t="s">
        <v>161</v>
      </c>
      <c r="F66" s="34" t="s">
        <v>162</v>
      </c>
      <c r="G66" s="35" t="s">
        <v>163</v>
      </c>
      <c r="H66" s="36" t="s">
        <v>164</v>
      </c>
      <c r="I66" s="36">
        <v>15</v>
      </c>
      <c r="J66" s="37">
        <f t="shared" si="0"/>
        <v>75</v>
      </c>
      <c r="K66" s="37" t="s">
        <v>53</v>
      </c>
      <c r="L66" s="37" t="s">
        <v>143</v>
      </c>
      <c r="M66" s="14"/>
      <c r="N66" s="8"/>
    </row>
    <row r="67" spans="1:14" ht="14.25" thickBot="1">
      <c r="A67" s="52">
        <v>96</v>
      </c>
      <c r="B67" s="53"/>
      <c r="C67" s="54"/>
      <c r="D67" s="55"/>
      <c r="E67" s="56"/>
      <c r="F67" s="57"/>
      <c r="G67" s="58"/>
      <c r="H67" s="41"/>
      <c r="I67" s="41"/>
      <c r="J67" s="42">
        <f>I67*C67</f>
        <v>0</v>
      </c>
      <c r="K67" s="42"/>
      <c r="L67" s="42"/>
      <c r="M67" s="59"/>
      <c r="N67" s="8"/>
    </row>
    <row r="68" spans="1:14" ht="32.25" customHeight="1" thickBot="1">
      <c r="A68" s="61"/>
      <c r="B68" s="62"/>
      <c r="C68" s="63"/>
      <c r="D68" s="86" t="s">
        <v>11</v>
      </c>
      <c r="E68" s="86"/>
      <c r="F68" s="86"/>
      <c r="G68" s="86"/>
      <c r="H68" s="64"/>
      <c r="I68" s="65"/>
      <c r="J68" s="65">
        <f>SUM(J8:J67)</f>
        <v>1009.0319999999999</v>
      </c>
      <c r="K68" s="65"/>
      <c r="L68" s="65"/>
      <c r="M68" s="66"/>
    </row>
    <row r="69" spans="1:14" ht="14.25">
      <c r="A69" s="60"/>
      <c r="B69" s="22"/>
      <c r="C69" s="23"/>
      <c r="D69" s="24"/>
      <c r="E69" s="24"/>
      <c r="F69" s="60"/>
      <c r="H69" s="60"/>
      <c r="M69" s="24"/>
    </row>
    <row r="70" spans="1:14" ht="14.25">
      <c r="A70" s="24"/>
      <c r="B70" s="22"/>
      <c r="C70" s="23"/>
      <c r="D70" s="24"/>
      <c r="E70" s="24"/>
      <c r="M70" s="24"/>
    </row>
    <row r="71" spans="1:14" ht="14.25">
      <c r="A71" s="24"/>
      <c r="B71" s="22"/>
      <c r="C71" s="23"/>
      <c r="D71" s="24"/>
      <c r="E71" s="24"/>
      <c r="M71" s="24"/>
    </row>
    <row r="72" spans="1:14" ht="14.25">
      <c r="A72" s="24"/>
      <c r="B72" s="22"/>
      <c r="C72" s="23"/>
      <c r="D72" s="24"/>
      <c r="E72" s="24"/>
      <c r="M72" s="24"/>
    </row>
    <row r="73" spans="1:14" ht="14.25">
      <c r="A73" s="24"/>
      <c r="B73" s="22"/>
      <c r="C73" s="23"/>
      <c r="D73" s="24"/>
      <c r="E73" s="24"/>
      <c r="M73" s="24"/>
    </row>
    <row r="74" spans="1:14" ht="14.25">
      <c r="A74" s="24"/>
      <c r="B74" s="22"/>
      <c r="C74" s="23"/>
      <c r="D74" s="24"/>
      <c r="E74" s="24"/>
      <c r="M74" s="24"/>
    </row>
    <row r="75" spans="1:14" ht="14.25">
      <c r="A75" s="24"/>
      <c r="B75" s="22"/>
      <c r="C75" s="23"/>
      <c r="D75" s="24"/>
      <c r="E75" s="24"/>
      <c r="M75" s="24"/>
    </row>
    <row r="76" spans="1:14" ht="14.25">
      <c r="A76" s="24"/>
      <c r="B76" s="22"/>
      <c r="C76" s="23"/>
      <c r="D76" s="24"/>
      <c r="E76" s="24"/>
      <c r="M76" s="24"/>
    </row>
    <row r="77" spans="1:14" ht="14.25">
      <c r="A77" s="24"/>
      <c r="B77" s="22"/>
      <c r="C77" s="23"/>
      <c r="D77" s="24"/>
      <c r="E77" s="24"/>
      <c r="M77" s="24"/>
    </row>
    <row r="78" spans="1:14" ht="14.25">
      <c r="A78" s="24"/>
      <c r="B78" s="22"/>
      <c r="C78" s="23"/>
      <c r="D78" s="24"/>
      <c r="E78" s="24"/>
      <c r="M78" s="24"/>
    </row>
    <row r="79" spans="1:14" ht="14.25">
      <c r="A79" s="24"/>
      <c r="B79" s="22"/>
      <c r="C79" s="23"/>
      <c r="D79" s="24"/>
      <c r="E79" s="24"/>
      <c r="M79" s="24"/>
    </row>
    <row r="80" spans="1:14" ht="14.25">
      <c r="A80" s="24"/>
      <c r="B80" s="22"/>
      <c r="C80" s="23"/>
      <c r="D80" s="24"/>
      <c r="E80" s="24"/>
      <c r="M80" s="24"/>
    </row>
    <row r="81" spans="1:13" ht="14.25">
      <c r="A81" s="24"/>
      <c r="B81" s="22"/>
      <c r="C81" s="23"/>
      <c r="D81" s="24"/>
      <c r="E81" s="24"/>
      <c r="M81" s="24"/>
    </row>
    <row r="82" spans="1:13" ht="14.25">
      <c r="A82" s="24"/>
      <c r="B82" s="22"/>
      <c r="C82" s="23"/>
      <c r="D82" s="24"/>
      <c r="E82" s="24"/>
      <c r="M82" s="24"/>
    </row>
    <row r="83" spans="1:13" ht="14.25">
      <c r="A83" s="24"/>
      <c r="B83" s="22"/>
      <c r="C83" s="23"/>
      <c r="D83" s="24"/>
      <c r="E83" s="24"/>
      <c r="M83" s="24"/>
    </row>
    <row r="84" spans="1:13" ht="14.25">
      <c r="A84" s="24"/>
      <c r="B84" s="22"/>
      <c r="C84" s="23"/>
      <c r="D84" s="24"/>
      <c r="E84" s="24"/>
      <c r="M84" s="24"/>
    </row>
    <row r="85" spans="1:13" ht="14.25">
      <c r="A85" s="24"/>
      <c r="B85" s="22"/>
      <c r="C85" s="23"/>
      <c r="D85" s="24"/>
      <c r="E85" s="24"/>
      <c r="M85" s="24"/>
    </row>
    <row r="86" spans="1:13" ht="14.25">
      <c r="A86" s="24"/>
      <c r="B86" s="22"/>
      <c r="C86" s="23"/>
      <c r="D86" s="24"/>
      <c r="E86" s="24"/>
      <c r="M86" s="24"/>
    </row>
    <row r="87" spans="1:13" ht="14.25">
      <c r="A87" s="24"/>
      <c r="B87" s="22"/>
      <c r="C87" s="23"/>
      <c r="D87" s="24"/>
      <c r="E87" s="24"/>
      <c r="M87" s="24"/>
    </row>
    <row r="88" spans="1:13" ht="14.25">
      <c r="A88" s="24"/>
      <c r="B88" s="22"/>
      <c r="C88" s="23"/>
      <c r="D88" s="24"/>
      <c r="E88" s="24"/>
      <c r="M88" s="24"/>
    </row>
    <row r="89" spans="1:13" ht="14.25">
      <c r="A89" s="24"/>
      <c r="B89" s="22"/>
      <c r="C89" s="23"/>
      <c r="D89" s="24"/>
      <c r="E89" s="24"/>
      <c r="M89" s="24"/>
    </row>
    <row r="90" spans="1:13" ht="14.25">
      <c r="A90" s="24"/>
      <c r="B90" s="22"/>
      <c r="C90" s="23"/>
      <c r="D90" s="24"/>
      <c r="E90" s="24"/>
      <c r="M90" s="24"/>
    </row>
    <row r="91" spans="1:13" ht="14.25">
      <c r="A91" s="24"/>
      <c r="B91" s="22"/>
      <c r="C91" s="23"/>
      <c r="D91" s="24"/>
      <c r="E91" s="24"/>
      <c r="M91" s="24"/>
    </row>
    <row r="92" spans="1:13" ht="14.25">
      <c r="A92" s="24"/>
      <c r="B92" s="22"/>
      <c r="C92" s="23"/>
      <c r="D92" s="24"/>
      <c r="E92" s="24"/>
      <c r="M92" s="24"/>
    </row>
    <row r="93" spans="1:13" ht="14.25">
      <c r="A93" s="24"/>
      <c r="B93" s="22"/>
      <c r="C93" s="23"/>
      <c r="D93" s="24"/>
      <c r="E93" s="24"/>
      <c r="M93" s="24"/>
    </row>
    <row r="94" spans="1:13" ht="14.25">
      <c r="A94" s="24"/>
      <c r="B94" s="22"/>
      <c r="C94" s="23"/>
      <c r="D94" s="24"/>
      <c r="E94" s="24"/>
      <c r="M94" s="24"/>
    </row>
    <row r="95" spans="1:13" ht="14.25">
      <c r="A95" s="24"/>
      <c r="B95" s="22"/>
      <c r="C95" s="23"/>
      <c r="D95" s="24"/>
      <c r="E95" s="24"/>
      <c r="M95" s="24"/>
    </row>
    <row r="96" spans="1:13" ht="14.25">
      <c r="A96" s="24"/>
      <c r="B96" s="22"/>
      <c r="C96" s="23"/>
      <c r="D96" s="24"/>
      <c r="E96" s="24"/>
      <c r="M96" s="24"/>
    </row>
    <row r="97" spans="1:13" ht="14.25">
      <c r="A97" s="24"/>
      <c r="B97" s="22"/>
      <c r="C97" s="23"/>
      <c r="D97" s="24"/>
      <c r="E97" s="24"/>
      <c r="M97" s="24"/>
    </row>
    <row r="98" spans="1:13" ht="14.25">
      <c r="A98" s="24"/>
      <c r="B98" s="22"/>
      <c r="C98" s="23"/>
      <c r="D98" s="24"/>
      <c r="E98" s="24"/>
      <c r="M98" s="24"/>
    </row>
    <row r="99" spans="1:13" ht="14.25">
      <c r="A99" s="24"/>
      <c r="B99" s="22"/>
      <c r="C99" s="23"/>
      <c r="D99" s="24"/>
      <c r="E99" s="24"/>
      <c r="M99" s="24"/>
    </row>
    <row r="100" spans="1:13" ht="14.25">
      <c r="A100" s="24"/>
      <c r="B100" s="22"/>
      <c r="C100" s="23"/>
      <c r="D100" s="24"/>
      <c r="E100" s="24"/>
      <c r="M100" s="24"/>
    </row>
    <row r="101" spans="1:13" ht="14.25">
      <c r="A101" s="24"/>
      <c r="B101" s="22"/>
      <c r="C101" s="23"/>
      <c r="D101" s="24"/>
      <c r="E101" s="24"/>
      <c r="M101" s="24"/>
    </row>
    <row r="102" spans="1:13" ht="14.25">
      <c r="A102" s="24"/>
      <c r="B102" s="22"/>
      <c r="C102" s="23"/>
      <c r="D102" s="24"/>
      <c r="E102" s="24"/>
      <c r="M102" s="24"/>
    </row>
    <row r="103" spans="1:13" ht="14.25">
      <c r="A103" s="24"/>
      <c r="B103" s="22"/>
      <c r="C103" s="23"/>
      <c r="D103" s="24"/>
      <c r="E103" s="24"/>
      <c r="M103" s="24"/>
    </row>
    <row r="104" spans="1:13" ht="14.25">
      <c r="A104" s="24"/>
      <c r="B104" s="22"/>
      <c r="C104" s="23"/>
      <c r="D104" s="24"/>
      <c r="E104" s="24"/>
      <c r="M104" s="24"/>
    </row>
    <row r="105" spans="1:13" ht="14.25">
      <c r="A105" s="24"/>
      <c r="B105" s="22"/>
      <c r="C105" s="23"/>
      <c r="D105" s="24"/>
      <c r="E105" s="24"/>
      <c r="M105" s="24"/>
    </row>
    <row r="106" spans="1:13" ht="14.25">
      <c r="A106" s="24"/>
      <c r="B106" s="22"/>
      <c r="C106" s="23"/>
      <c r="D106" s="24"/>
      <c r="E106" s="24"/>
      <c r="M106" s="24"/>
    </row>
    <row r="107" spans="1:13" ht="14.25">
      <c r="A107" s="24"/>
      <c r="B107" s="22"/>
      <c r="C107" s="23"/>
      <c r="D107" s="24"/>
      <c r="E107" s="24"/>
      <c r="M107" s="24"/>
    </row>
    <row r="108" spans="1:13" ht="14.25">
      <c r="A108" s="24"/>
      <c r="B108" s="22"/>
      <c r="C108" s="23"/>
      <c r="D108" s="24"/>
      <c r="E108" s="24"/>
      <c r="M108" s="24"/>
    </row>
    <row r="109" spans="1:13" ht="14.25">
      <c r="A109" s="24"/>
      <c r="B109" s="22"/>
      <c r="C109" s="23"/>
      <c r="D109" s="24"/>
      <c r="E109" s="24"/>
      <c r="M109" s="24"/>
    </row>
    <row r="110" spans="1:13" ht="14.25">
      <c r="A110" s="24"/>
      <c r="B110" s="22"/>
      <c r="C110" s="23"/>
      <c r="D110" s="24"/>
      <c r="E110" s="24"/>
      <c r="M110" s="24"/>
    </row>
    <row r="111" spans="1:13" ht="14.25">
      <c r="A111" s="24"/>
      <c r="B111" s="22"/>
      <c r="C111" s="23"/>
      <c r="D111" s="24"/>
      <c r="E111" s="24"/>
      <c r="M111" s="24"/>
    </row>
    <row r="112" spans="1:13" ht="14.25">
      <c r="A112" s="24"/>
      <c r="B112" s="22"/>
      <c r="C112" s="23"/>
      <c r="D112" s="24"/>
      <c r="E112" s="24"/>
      <c r="M112" s="24"/>
    </row>
    <row r="113" spans="1:13" ht="14.25">
      <c r="A113" s="24"/>
      <c r="B113" s="22"/>
      <c r="C113" s="23"/>
      <c r="D113" s="24"/>
      <c r="E113" s="24"/>
      <c r="M113" s="24"/>
    </row>
    <row r="114" spans="1:13" ht="14.25">
      <c r="A114" s="24"/>
      <c r="B114" s="22"/>
      <c r="C114" s="23"/>
      <c r="D114" s="24"/>
      <c r="E114" s="24"/>
      <c r="M114" s="24"/>
    </row>
    <row r="115" spans="1:13" ht="14.25">
      <c r="A115" s="24"/>
      <c r="B115" s="22"/>
      <c r="C115" s="23"/>
      <c r="D115" s="24"/>
      <c r="E115" s="24"/>
      <c r="M115" s="24"/>
    </row>
    <row r="116" spans="1:13" ht="14.25">
      <c r="A116" s="24"/>
      <c r="B116" s="22"/>
      <c r="C116" s="23"/>
      <c r="D116" s="24"/>
      <c r="E116" s="24"/>
      <c r="M116" s="24"/>
    </row>
    <row r="117" spans="1:13" ht="14.25">
      <c r="B117" s="22"/>
      <c r="C117" s="23"/>
      <c r="D117" s="24"/>
      <c r="E117" s="24"/>
      <c r="M117" s="24"/>
    </row>
    <row r="118" spans="1:13" ht="14.25">
      <c r="B118" s="22"/>
      <c r="C118" s="23"/>
      <c r="D118" s="24"/>
      <c r="E118" s="24"/>
      <c r="M118" s="24"/>
    </row>
    <row r="119" spans="1:13" ht="14.25">
      <c r="B119" s="22"/>
      <c r="C119" s="23"/>
      <c r="D119" s="24"/>
      <c r="E119" s="24"/>
      <c r="M119" s="24"/>
    </row>
    <row r="120" spans="1:13" ht="14.25">
      <c r="B120" s="22"/>
      <c r="C120" s="23"/>
      <c r="D120" s="24"/>
      <c r="E120" s="24"/>
      <c r="M120" s="24"/>
    </row>
    <row r="121" spans="1:13" ht="14.25">
      <c r="B121" s="22"/>
      <c r="C121" s="23"/>
      <c r="D121" s="24"/>
      <c r="E121" s="24"/>
      <c r="M121" s="24"/>
    </row>
    <row r="122" spans="1:13" ht="14.25">
      <c r="B122" s="22"/>
      <c r="C122" s="23"/>
      <c r="D122" s="24"/>
      <c r="E122" s="24"/>
      <c r="M122" s="24"/>
    </row>
    <row r="123" spans="1:13" ht="14.25">
      <c r="B123" s="22"/>
      <c r="C123" s="23"/>
      <c r="D123" s="24"/>
      <c r="E123" s="24"/>
      <c r="M123" s="24"/>
    </row>
    <row r="124" spans="1:13" ht="14.25">
      <c r="B124" s="22"/>
      <c r="C124" s="23"/>
      <c r="D124" s="24"/>
      <c r="E124" s="24"/>
      <c r="M124" s="24"/>
    </row>
    <row r="125" spans="1:13" ht="14.25">
      <c r="B125" s="22"/>
      <c r="C125" s="23"/>
      <c r="D125" s="24"/>
      <c r="E125" s="24"/>
      <c r="M125" s="24"/>
    </row>
    <row r="126" spans="1:13" ht="14.25">
      <c r="B126" s="22"/>
      <c r="C126" s="23"/>
      <c r="D126" s="24"/>
      <c r="E126" s="24"/>
      <c r="M126" s="24"/>
    </row>
    <row r="127" spans="1:13" ht="14.25">
      <c r="B127" s="22"/>
      <c r="C127" s="23"/>
      <c r="D127" s="24"/>
      <c r="E127" s="24"/>
      <c r="M127" s="24"/>
    </row>
    <row r="128" spans="1:13" ht="14.25">
      <c r="B128" s="22"/>
      <c r="C128" s="23"/>
      <c r="D128" s="24"/>
      <c r="E128" s="24"/>
      <c r="M128" s="24"/>
    </row>
    <row r="129" spans="2:13" ht="14.25">
      <c r="B129" s="22"/>
      <c r="C129" s="23"/>
      <c r="D129" s="24"/>
      <c r="E129" s="24"/>
      <c r="M129" s="24"/>
    </row>
    <row r="130" spans="2:13" ht="14.25">
      <c r="B130" s="22"/>
      <c r="C130" s="23"/>
      <c r="D130" s="24"/>
      <c r="E130" s="24"/>
      <c r="M130" s="24"/>
    </row>
    <row r="131" spans="2:13" ht="14.25">
      <c r="B131" s="22"/>
      <c r="C131" s="23"/>
      <c r="D131" s="24"/>
      <c r="E131" s="24"/>
      <c r="M131" s="24"/>
    </row>
    <row r="132" spans="2:13" ht="14.25">
      <c r="B132" s="22"/>
      <c r="C132" s="23"/>
      <c r="D132" s="24"/>
      <c r="E132" s="24"/>
      <c r="M132" s="24"/>
    </row>
    <row r="133" spans="2:13" ht="14.25">
      <c r="B133" s="22"/>
      <c r="C133" s="23"/>
      <c r="D133" s="24"/>
      <c r="E133" s="24"/>
      <c r="M133" s="24"/>
    </row>
    <row r="134" spans="2:13" ht="14.25">
      <c r="B134" s="22"/>
      <c r="C134" s="23"/>
      <c r="D134" s="24"/>
      <c r="E134" s="24"/>
      <c r="M134" s="24"/>
    </row>
    <row r="135" spans="2:13" ht="14.25">
      <c r="B135" s="22"/>
      <c r="C135" s="23"/>
      <c r="D135" s="24"/>
      <c r="E135" s="24"/>
      <c r="M135" s="24"/>
    </row>
    <row r="136" spans="2:13" ht="14.25">
      <c r="B136" s="22"/>
      <c r="C136" s="23"/>
      <c r="D136" s="24"/>
      <c r="E136" s="24"/>
      <c r="M136" s="24"/>
    </row>
    <row r="137" spans="2:13" ht="14.25">
      <c r="B137" s="22"/>
      <c r="C137" s="23"/>
      <c r="D137" s="24"/>
      <c r="E137" s="24"/>
      <c r="M137" s="24"/>
    </row>
    <row r="138" spans="2:13" ht="14.25">
      <c r="B138" s="22"/>
      <c r="C138" s="23"/>
      <c r="D138" s="24"/>
      <c r="E138" s="24"/>
      <c r="M138" s="24"/>
    </row>
    <row r="139" spans="2:13" ht="14.25">
      <c r="B139" s="22"/>
      <c r="C139" s="23"/>
      <c r="D139" s="24"/>
      <c r="E139" s="24"/>
      <c r="M139" s="24"/>
    </row>
    <row r="140" spans="2:13" ht="14.25">
      <c r="B140" s="22"/>
      <c r="C140" s="23"/>
      <c r="D140" s="24"/>
      <c r="E140" s="24"/>
      <c r="M140" s="24"/>
    </row>
    <row r="141" spans="2:13" ht="14.25">
      <c r="B141" s="22"/>
      <c r="C141" s="23"/>
      <c r="D141" s="24"/>
      <c r="E141" s="24"/>
      <c r="M141" s="24"/>
    </row>
    <row r="142" spans="2:13" ht="14.25">
      <c r="B142" s="22"/>
      <c r="C142" s="23"/>
      <c r="D142" s="24"/>
      <c r="E142" s="24"/>
      <c r="M142" s="24"/>
    </row>
    <row r="143" spans="2:13" ht="14.25">
      <c r="B143" s="22"/>
      <c r="C143" s="23"/>
      <c r="D143" s="24"/>
      <c r="E143" s="24"/>
      <c r="M143" s="24"/>
    </row>
    <row r="144" spans="2:13" ht="14.25">
      <c r="B144" s="22"/>
      <c r="C144" s="23"/>
      <c r="D144" s="24"/>
      <c r="E144" s="24"/>
      <c r="M144" s="24"/>
    </row>
    <row r="145" spans="2:13" ht="14.25">
      <c r="B145" s="22"/>
      <c r="C145" s="23"/>
      <c r="D145" s="24"/>
      <c r="E145" s="24"/>
      <c r="M145" s="24"/>
    </row>
    <row r="146" spans="2:13" ht="14.25">
      <c r="B146" s="22"/>
      <c r="C146" s="23"/>
      <c r="D146" s="24"/>
      <c r="E146" s="24"/>
      <c r="M146" s="24"/>
    </row>
    <row r="147" spans="2:13" ht="14.25">
      <c r="B147" s="22"/>
      <c r="C147" s="23"/>
      <c r="D147" s="24"/>
      <c r="E147" s="24"/>
      <c r="M147" s="24"/>
    </row>
    <row r="148" spans="2:13" ht="14.25">
      <c r="B148" s="22"/>
      <c r="C148" s="23"/>
      <c r="D148" s="24"/>
      <c r="E148" s="24"/>
      <c r="M148" s="24"/>
    </row>
    <row r="149" spans="2:13" ht="14.25">
      <c r="B149" s="22"/>
      <c r="C149" s="23"/>
      <c r="D149" s="24"/>
      <c r="E149" s="24"/>
      <c r="M149" s="24"/>
    </row>
    <row r="150" spans="2:13" ht="14.25">
      <c r="B150" s="22"/>
      <c r="C150" s="23"/>
      <c r="D150" s="24"/>
      <c r="E150" s="24"/>
      <c r="M150" s="24"/>
    </row>
    <row r="151" spans="2:13" ht="14.25">
      <c r="B151" s="22"/>
      <c r="C151" s="23"/>
      <c r="D151" s="24"/>
      <c r="E151" s="24"/>
      <c r="M151" s="24"/>
    </row>
    <row r="152" spans="2:13" ht="14.25">
      <c r="B152" s="22"/>
      <c r="C152" s="23"/>
      <c r="D152" s="24"/>
      <c r="E152" s="24"/>
      <c r="M152" s="24"/>
    </row>
    <row r="153" spans="2:13" ht="14.25">
      <c r="B153" s="22"/>
      <c r="C153" s="23"/>
      <c r="D153" s="24"/>
      <c r="E153" s="24"/>
      <c r="M153" s="24"/>
    </row>
    <row r="154" spans="2:13" ht="14.25">
      <c r="B154" s="22"/>
      <c r="C154" s="23"/>
      <c r="D154" s="24"/>
      <c r="E154" s="24"/>
      <c r="M154" s="24"/>
    </row>
    <row r="155" spans="2:13" ht="14.25">
      <c r="B155" s="22"/>
      <c r="C155" s="23"/>
      <c r="D155" s="24"/>
      <c r="E155" s="24"/>
      <c r="M155" s="24"/>
    </row>
    <row r="156" spans="2:13" ht="14.25">
      <c r="B156" s="22"/>
      <c r="C156" s="23"/>
      <c r="D156" s="24"/>
      <c r="E156" s="24"/>
      <c r="M156" s="24"/>
    </row>
    <row r="157" spans="2:13" ht="14.25">
      <c r="B157" s="22"/>
      <c r="C157" s="23"/>
      <c r="D157" s="24"/>
      <c r="E157" s="24"/>
      <c r="M157" s="24"/>
    </row>
    <row r="158" spans="2:13" ht="14.25">
      <c r="B158" s="22"/>
      <c r="C158" s="23"/>
      <c r="D158" s="24"/>
      <c r="E158" s="24"/>
      <c r="M158" s="24"/>
    </row>
    <row r="159" spans="2:13" ht="14.25">
      <c r="B159" s="22"/>
      <c r="C159" s="23"/>
      <c r="D159" s="24"/>
      <c r="E159" s="24"/>
      <c r="M159" s="24"/>
    </row>
    <row r="160" spans="2:13" ht="14.25">
      <c r="B160" s="22"/>
      <c r="C160" s="23"/>
      <c r="D160" s="24"/>
      <c r="E160" s="24"/>
      <c r="M160" s="24"/>
    </row>
    <row r="161" spans="2:13" ht="14.25">
      <c r="B161" s="22"/>
      <c r="C161" s="23"/>
      <c r="D161" s="24"/>
      <c r="E161" s="24"/>
      <c r="M161" s="24"/>
    </row>
    <row r="162" spans="2:13" ht="14.25">
      <c r="B162" s="22"/>
      <c r="C162" s="23"/>
      <c r="D162" s="24"/>
      <c r="E162" s="24"/>
      <c r="M162" s="24"/>
    </row>
    <row r="163" spans="2:13" ht="14.25">
      <c r="B163" s="22"/>
      <c r="C163" s="23"/>
      <c r="D163" s="24"/>
      <c r="E163" s="24"/>
      <c r="M163" s="24"/>
    </row>
    <row r="164" spans="2:13" ht="14.25">
      <c r="B164" s="22"/>
      <c r="C164" s="23"/>
      <c r="D164" s="24"/>
      <c r="E164" s="24"/>
      <c r="M164" s="24"/>
    </row>
    <row r="165" spans="2:13" ht="14.25">
      <c r="B165" s="22"/>
      <c r="C165" s="23"/>
      <c r="D165" s="24"/>
      <c r="E165" s="24"/>
      <c r="M165" s="24"/>
    </row>
    <row r="166" spans="2:13" ht="14.25">
      <c r="B166" s="22"/>
      <c r="C166" s="23"/>
      <c r="D166" s="24"/>
      <c r="E166" s="24"/>
      <c r="M166" s="24"/>
    </row>
    <row r="167" spans="2:13" ht="14.25">
      <c r="B167" s="22"/>
      <c r="C167" s="23"/>
      <c r="D167" s="24"/>
      <c r="E167" s="24"/>
      <c r="M167" s="24"/>
    </row>
    <row r="168" spans="2:13" ht="14.25">
      <c r="B168" s="22"/>
      <c r="C168" s="23"/>
      <c r="D168" s="24"/>
      <c r="E168" s="24"/>
      <c r="M168" s="24"/>
    </row>
    <row r="169" spans="2:13" ht="14.25">
      <c r="B169" s="22"/>
      <c r="C169" s="23"/>
      <c r="D169" s="24"/>
      <c r="E169" s="24"/>
      <c r="M169" s="24"/>
    </row>
    <row r="170" spans="2:13" ht="14.25">
      <c r="B170" s="22"/>
      <c r="C170" s="23"/>
      <c r="D170" s="24"/>
      <c r="E170" s="24"/>
      <c r="M170" s="24"/>
    </row>
    <row r="171" spans="2:13" ht="14.25">
      <c r="B171" s="22"/>
      <c r="C171" s="23"/>
      <c r="D171" s="24"/>
      <c r="E171" s="24"/>
      <c r="M171" s="24"/>
    </row>
    <row r="172" spans="2:13" ht="14.25">
      <c r="B172" s="22"/>
      <c r="C172" s="23"/>
      <c r="D172" s="24"/>
      <c r="E172" s="24"/>
      <c r="M172" s="24"/>
    </row>
    <row r="173" spans="2:13" ht="14.25">
      <c r="B173" s="22"/>
      <c r="C173" s="23"/>
      <c r="D173" s="24"/>
      <c r="E173" s="24"/>
      <c r="M173" s="24"/>
    </row>
    <row r="174" spans="2:13" ht="14.25">
      <c r="B174" s="22"/>
      <c r="C174" s="23"/>
      <c r="D174" s="24"/>
      <c r="E174" s="24"/>
      <c r="M174" s="24"/>
    </row>
    <row r="175" spans="2:13" ht="14.25">
      <c r="B175" s="22"/>
      <c r="C175" s="23"/>
      <c r="D175" s="24"/>
      <c r="E175" s="24"/>
      <c r="M175" s="24"/>
    </row>
    <row r="176" spans="2:13" ht="14.25">
      <c r="B176" s="22"/>
      <c r="C176" s="23"/>
      <c r="D176" s="24"/>
      <c r="E176" s="24"/>
      <c r="M176" s="24"/>
    </row>
    <row r="177" spans="2:13" ht="14.25">
      <c r="B177" s="22"/>
      <c r="C177" s="23"/>
      <c r="D177" s="24"/>
      <c r="E177" s="24"/>
      <c r="M177" s="24"/>
    </row>
    <row r="178" spans="2:13" ht="14.25">
      <c r="B178" s="22"/>
      <c r="C178" s="23"/>
      <c r="D178" s="24"/>
      <c r="E178" s="24"/>
      <c r="M178" s="24"/>
    </row>
  </sheetData>
  <mergeCells count="6">
    <mergeCell ref="D68:G68"/>
    <mergeCell ref="L1:M6"/>
    <mergeCell ref="A1:C6"/>
    <mergeCell ref="D3:K3"/>
    <mergeCell ref="D1:K2"/>
    <mergeCell ref="D4:K6"/>
  </mergeCells>
  <printOptions horizontalCentered="1"/>
  <pageMargins left="0" right="0" top="0" bottom="0" header="0" footer="0"/>
  <pageSetup paperSize="9" scale="8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-0.499984740745262"/>
  </sheetPr>
  <dimension ref="A1:I64"/>
  <sheetViews>
    <sheetView rightToLeft="1" workbookViewId="0">
      <selection activeCell="G19" sqref="G19"/>
    </sheetView>
  </sheetViews>
  <sheetFormatPr defaultRowHeight="12.75"/>
  <cols>
    <col min="1" max="1" width="51.5703125" bestFit="1" customWidth="1"/>
    <col min="2" max="2" width="22.140625" bestFit="1" customWidth="1"/>
    <col min="3" max="3" width="22.140625" customWidth="1"/>
    <col min="4" max="4" width="5.5703125" customWidth="1"/>
  </cols>
  <sheetData>
    <row r="1" spans="1:9">
      <c r="F1" s="82"/>
      <c r="G1" s="82"/>
      <c r="H1" s="82"/>
      <c r="I1" s="82"/>
    </row>
    <row r="3" spans="1:9" ht="15.75">
      <c r="A3" s="71" t="s">
        <v>3</v>
      </c>
      <c r="B3" s="71" t="s">
        <v>4</v>
      </c>
      <c r="C3" s="72" t="s">
        <v>240</v>
      </c>
    </row>
    <row r="4" spans="1:9" ht="15.75">
      <c r="A4" s="69" t="s">
        <v>194</v>
      </c>
      <c r="B4" s="69" t="s">
        <v>223</v>
      </c>
      <c r="C4" s="70">
        <v>2</v>
      </c>
    </row>
    <row r="5" spans="1:9" ht="15.75">
      <c r="A5" s="69"/>
      <c r="B5" s="69" t="s">
        <v>192</v>
      </c>
      <c r="C5" s="70">
        <v>2</v>
      </c>
      <c r="E5" s="83" t="s">
        <v>260</v>
      </c>
      <c r="F5" s="84"/>
      <c r="G5" s="84"/>
      <c r="H5" s="84"/>
    </row>
    <row r="6" spans="1:9" ht="15.75">
      <c r="A6" s="69" t="s">
        <v>242</v>
      </c>
      <c r="B6" s="69"/>
      <c r="C6" s="70">
        <v>4</v>
      </c>
    </row>
    <row r="7" spans="1:9" ht="15.75">
      <c r="A7" s="69"/>
      <c r="B7" s="69"/>
      <c r="C7" s="70"/>
      <c r="E7" s="85" t="s">
        <v>261</v>
      </c>
    </row>
    <row r="8" spans="1:9" ht="15.75">
      <c r="A8" s="69" t="s">
        <v>185</v>
      </c>
      <c r="B8" s="69" t="s">
        <v>237</v>
      </c>
      <c r="C8" s="70">
        <v>6</v>
      </c>
    </row>
    <row r="9" spans="1:9" ht="15.75">
      <c r="A9" s="69"/>
      <c r="B9" s="69" t="s">
        <v>233</v>
      </c>
      <c r="C9" s="70">
        <v>4</v>
      </c>
    </row>
    <row r="10" spans="1:9" ht="15.75">
      <c r="A10" s="69" t="s">
        <v>243</v>
      </c>
      <c r="B10" s="69"/>
      <c r="C10" s="70">
        <v>10</v>
      </c>
    </row>
    <row r="11" spans="1:9" ht="15.75">
      <c r="A11" s="69"/>
      <c r="B11" s="69"/>
      <c r="C11" s="70"/>
    </row>
    <row r="12" spans="1:9" ht="15.75">
      <c r="A12" s="69" t="s">
        <v>187</v>
      </c>
      <c r="B12" s="69" t="s">
        <v>229</v>
      </c>
      <c r="C12" s="70">
        <v>7</v>
      </c>
    </row>
    <row r="13" spans="1:9" ht="15.75">
      <c r="A13" s="69"/>
      <c r="B13" s="69" t="s">
        <v>232</v>
      </c>
      <c r="C13" s="70">
        <v>2</v>
      </c>
    </row>
    <row r="14" spans="1:9" ht="15.75">
      <c r="A14" s="69"/>
      <c r="B14" s="69" t="s">
        <v>231</v>
      </c>
      <c r="C14" s="70">
        <v>2</v>
      </c>
    </row>
    <row r="15" spans="1:9" ht="15.75">
      <c r="A15" s="69" t="s">
        <v>244</v>
      </c>
      <c r="B15" s="69"/>
      <c r="C15" s="70">
        <v>11</v>
      </c>
    </row>
    <row r="16" spans="1:9" ht="15.75">
      <c r="A16" s="69"/>
      <c r="B16" s="69"/>
      <c r="C16" s="70"/>
    </row>
    <row r="17" spans="1:3" ht="15.75">
      <c r="A17" s="69" t="s">
        <v>193</v>
      </c>
      <c r="B17" s="69" t="s">
        <v>221</v>
      </c>
      <c r="C17" s="70">
        <v>5</v>
      </c>
    </row>
    <row r="18" spans="1:3" ht="15.75">
      <c r="A18" s="69"/>
      <c r="B18" s="69" t="s">
        <v>222</v>
      </c>
      <c r="C18" s="70">
        <v>4</v>
      </c>
    </row>
    <row r="19" spans="1:3" ht="15.75">
      <c r="A19" s="69" t="s">
        <v>245</v>
      </c>
      <c r="B19" s="69"/>
      <c r="C19" s="70">
        <v>9</v>
      </c>
    </row>
    <row r="20" spans="1:3" ht="15.75">
      <c r="A20" s="69"/>
      <c r="B20" s="69"/>
      <c r="C20" s="70"/>
    </row>
    <row r="21" spans="1:3" ht="15.75">
      <c r="A21" s="69" t="s">
        <v>203</v>
      </c>
      <c r="B21" s="69" t="s">
        <v>230</v>
      </c>
      <c r="C21" s="70">
        <v>2</v>
      </c>
    </row>
    <row r="22" spans="1:3" ht="15.75">
      <c r="A22" s="69" t="s">
        <v>246</v>
      </c>
      <c r="B22" s="69"/>
      <c r="C22" s="70">
        <v>2</v>
      </c>
    </row>
    <row r="23" spans="1:3" ht="15.75">
      <c r="A23" s="69"/>
      <c r="B23" s="69"/>
      <c r="C23" s="70"/>
    </row>
    <row r="24" spans="1:3" ht="15.75">
      <c r="A24" s="69" t="s">
        <v>202</v>
      </c>
      <c r="B24" s="69" t="s">
        <v>224</v>
      </c>
      <c r="C24" s="70">
        <v>3</v>
      </c>
    </row>
    <row r="25" spans="1:3" ht="15.75">
      <c r="A25" s="69" t="s">
        <v>247</v>
      </c>
      <c r="B25" s="69"/>
      <c r="C25" s="70">
        <v>3</v>
      </c>
    </row>
    <row r="26" spans="1:3" ht="15.75">
      <c r="A26" s="69"/>
      <c r="B26" s="69"/>
      <c r="C26" s="70"/>
    </row>
    <row r="27" spans="1:3" ht="15.75">
      <c r="A27" s="69" t="s">
        <v>200</v>
      </c>
      <c r="B27" s="69" t="s">
        <v>227</v>
      </c>
      <c r="C27" s="70">
        <v>2</v>
      </c>
    </row>
    <row r="28" spans="1:3" ht="15.75">
      <c r="A28" s="69"/>
      <c r="B28" s="69" t="s">
        <v>226</v>
      </c>
      <c r="C28" s="70">
        <v>1</v>
      </c>
    </row>
    <row r="29" spans="1:3" ht="15.75">
      <c r="A29" s="69" t="s">
        <v>248</v>
      </c>
      <c r="B29" s="69"/>
      <c r="C29" s="70">
        <v>3</v>
      </c>
    </row>
    <row r="30" spans="1:3" ht="15.75">
      <c r="A30" s="69"/>
      <c r="B30" s="69"/>
      <c r="C30" s="70"/>
    </row>
    <row r="31" spans="1:3" ht="15.75">
      <c r="A31" s="69" t="s">
        <v>199</v>
      </c>
      <c r="B31" s="69" t="s">
        <v>223</v>
      </c>
      <c r="C31" s="70">
        <v>4</v>
      </c>
    </row>
    <row r="32" spans="1:3" ht="15.75">
      <c r="A32" s="69"/>
      <c r="B32" s="69" t="s">
        <v>192</v>
      </c>
      <c r="C32" s="70">
        <v>2</v>
      </c>
    </row>
    <row r="33" spans="1:3" ht="15.75">
      <c r="A33" s="69" t="s">
        <v>249</v>
      </c>
      <c r="B33" s="69"/>
      <c r="C33" s="70">
        <v>6</v>
      </c>
    </row>
    <row r="34" spans="1:3" ht="15.75">
      <c r="A34" s="69"/>
      <c r="B34" s="69"/>
      <c r="C34" s="70"/>
    </row>
    <row r="35" spans="1:3" ht="15.75">
      <c r="A35" s="69" t="s">
        <v>201</v>
      </c>
      <c r="B35" s="69" t="s">
        <v>228</v>
      </c>
      <c r="C35" s="70">
        <v>2</v>
      </c>
    </row>
    <row r="36" spans="1:3" ht="15.75">
      <c r="A36" s="69"/>
      <c r="B36" s="69" t="s">
        <v>223</v>
      </c>
      <c r="C36" s="70">
        <v>10</v>
      </c>
    </row>
    <row r="37" spans="1:3" ht="15.75">
      <c r="A37" s="69"/>
      <c r="B37" s="69" t="s">
        <v>224</v>
      </c>
      <c r="C37" s="70">
        <v>7</v>
      </c>
    </row>
    <row r="38" spans="1:3" ht="15.75">
      <c r="A38" s="69"/>
      <c r="B38" s="69" t="s">
        <v>221</v>
      </c>
      <c r="C38" s="70">
        <v>3</v>
      </c>
    </row>
    <row r="39" spans="1:3" ht="15.75">
      <c r="A39" s="69"/>
      <c r="B39" s="69" t="s">
        <v>238</v>
      </c>
      <c r="C39" s="70">
        <v>2</v>
      </c>
    </row>
    <row r="40" spans="1:3" ht="15.75">
      <c r="A40" s="69" t="s">
        <v>250</v>
      </c>
      <c r="B40" s="69"/>
      <c r="C40" s="70">
        <v>24</v>
      </c>
    </row>
    <row r="41" spans="1:3" ht="15.75">
      <c r="A41" s="69"/>
      <c r="B41" s="69"/>
      <c r="C41" s="70"/>
    </row>
    <row r="42" spans="1:3" ht="15.75">
      <c r="A42" s="69" t="s">
        <v>179</v>
      </c>
      <c r="B42" s="69" t="s">
        <v>223</v>
      </c>
      <c r="C42" s="70">
        <v>2</v>
      </c>
    </row>
    <row r="43" spans="1:3" ht="15.75">
      <c r="A43" s="69"/>
      <c r="B43" s="69" t="s">
        <v>224</v>
      </c>
      <c r="C43" s="70">
        <v>12</v>
      </c>
    </row>
    <row r="44" spans="1:3" ht="15.75">
      <c r="A44" s="69"/>
      <c r="B44" s="69" t="s">
        <v>225</v>
      </c>
      <c r="C44" s="70">
        <v>2</v>
      </c>
    </row>
    <row r="45" spans="1:3" ht="15.75">
      <c r="A45" s="69" t="s">
        <v>251</v>
      </c>
      <c r="B45" s="69"/>
      <c r="C45" s="70">
        <v>16</v>
      </c>
    </row>
    <row r="46" spans="1:3" ht="15.75">
      <c r="A46" s="69"/>
      <c r="B46" s="69"/>
      <c r="C46" s="70"/>
    </row>
    <row r="47" spans="1:3" ht="15.75">
      <c r="A47" s="69" t="s">
        <v>196</v>
      </c>
      <c r="B47" s="69" t="s">
        <v>224</v>
      </c>
      <c r="C47" s="70">
        <v>5</v>
      </c>
    </row>
    <row r="48" spans="1:3" ht="15.75">
      <c r="A48" s="69"/>
      <c r="B48" s="69" t="s">
        <v>212</v>
      </c>
      <c r="C48" s="70">
        <v>3</v>
      </c>
    </row>
    <row r="49" spans="1:3" ht="15.75">
      <c r="A49" s="69" t="s">
        <v>252</v>
      </c>
      <c r="B49" s="69"/>
      <c r="C49" s="70">
        <v>8</v>
      </c>
    </row>
    <row r="50" spans="1:3" ht="15.75">
      <c r="A50" s="69"/>
      <c r="B50" s="69"/>
      <c r="C50" s="70"/>
    </row>
    <row r="51" spans="1:3" ht="15.75">
      <c r="A51" s="69" t="s">
        <v>197</v>
      </c>
      <c r="B51" s="69" t="s">
        <v>224</v>
      </c>
      <c r="C51" s="70">
        <v>2</v>
      </c>
    </row>
    <row r="52" spans="1:3" ht="15.75">
      <c r="A52" s="69"/>
      <c r="B52" s="69" t="s">
        <v>212</v>
      </c>
      <c r="C52" s="70">
        <v>3</v>
      </c>
    </row>
    <row r="53" spans="1:3" ht="15.75">
      <c r="A53" s="69" t="s">
        <v>253</v>
      </c>
      <c r="B53" s="69"/>
      <c r="C53" s="70">
        <v>5</v>
      </c>
    </row>
    <row r="54" spans="1:3" ht="15.75">
      <c r="A54" s="69"/>
      <c r="B54" s="69"/>
      <c r="C54" s="70"/>
    </row>
    <row r="55" spans="1:3" ht="15.75">
      <c r="A55" s="69" t="s">
        <v>195</v>
      </c>
      <c r="B55" s="69" t="s">
        <v>223</v>
      </c>
      <c r="C55" s="70">
        <v>2</v>
      </c>
    </row>
    <row r="56" spans="1:3" ht="15.75">
      <c r="A56" s="69" t="s">
        <v>254</v>
      </c>
      <c r="B56" s="69"/>
      <c r="C56" s="70">
        <v>2</v>
      </c>
    </row>
    <row r="57" spans="1:3" ht="15.75">
      <c r="A57" s="69"/>
      <c r="B57" s="69"/>
      <c r="C57" s="70"/>
    </row>
    <row r="58" spans="1:3" ht="15.75">
      <c r="A58" s="69" t="s">
        <v>198</v>
      </c>
      <c r="B58" s="69" t="s">
        <v>221</v>
      </c>
      <c r="C58" s="70">
        <v>2</v>
      </c>
    </row>
    <row r="59" spans="1:3" ht="15.75">
      <c r="A59" s="69" t="s">
        <v>255</v>
      </c>
      <c r="B59" s="69"/>
      <c r="C59" s="70">
        <v>2</v>
      </c>
    </row>
    <row r="60" spans="1:3" ht="15.75">
      <c r="A60" s="69"/>
      <c r="B60" s="69"/>
      <c r="C60" s="70"/>
    </row>
    <row r="61" spans="1:3" ht="15.75">
      <c r="A61" s="69" t="s">
        <v>189</v>
      </c>
      <c r="B61" s="69" t="s">
        <v>224</v>
      </c>
      <c r="C61" s="70">
        <v>2</v>
      </c>
    </row>
    <row r="62" spans="1:3" ht="15.75">
      <c r="A62" s="69" t="s">
        <v>256</v>
      </c>
      <c r="B62" s="69"/>
      <c r="C62" s="70">
        <v>2</v>
      </c>
    </row>
    <row r="63" spans="1:3" ht="15.75">
      <c r="A63" s="69"/>
      <c r="B63" s="69"/>
      <c r="C63" s="70"/>
    </row>
    <row r="64" spans="1:3" ht="15.75">
      <c r="A64" s="69" t="s">
        <v>241</v>
      </c>
      <c r="B64" s="69"/>
      <c r="C64" s="70">
        <v>107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/>
  <dimension ref="A1:O158"/>
  <sheetViews>
    <sheetView rightToLeft="1" topLeftCell="A22" workbookViewId="0">
      <selection activeCell="A7" sqref="A7:M47"/>
    </sheetView>
  </sheetViews>
  <sheetFormatPr defaultRowHeight="12.75"/>
  <cols>
    <col min="1" max="1" width="5.42578125" customWidth="1"/>
    <col min="2" max="2" width="10.5703125" customWidth="1"/>
    <col min="3" max="3" width="10.85546875" customWidth="1"/>
    <col min="4" max="4" width="33" customWidth="1"/>
    <col min="5" max="5" width="31.140625" customWidth="1"/>
    <col min="7" max="7" width="12.28515625" customWidth="1"/>
    <col min="8" max="8" width="8.7109375" customWidth="1"/>
    <col min="9" max="9" width="8" customWidth="1"/>
    <col min="13" max="13" width="21.7109375" customWidth="1"/>
  </cols>
  <sheetData>
    <row r="1" spans="1:15" ht="9.75" customHeight="1">
      <c r="A1" s="99" t="s">
        <v>13</v>
      </c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1"/>
    </row>
    <row r="2" spans="1:15">
      <c r="A2" s="102"/>
      <c r="B2" s="103"/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4"/>
    </row>
    <row r="3" spans="1:15" ht="24" customHeight="1">
      <c r="A3" s="102"/>
      <c r="B3" s="103"/>
      <c r="C3" s="103"/>
      <c r="D3" s="103"/>
      <c r="E3" s="103"/>
      <c r="F3" s="103"/>
      <c r="G3" s="103"/>
      <c r="H3" s="103"/>
      <c r="I3" s="103"/>
      <c r="J3" s="103"/>
      <c r="K3" s="103"/>
      <c r="L3" s="103"/>
      <c r="M3" s="104"/>
    </row>
    <row r="4" spans="1:15" ht="2.25" customHeight="1">
      <c r="A4" s="102"/>
      <c r="B4" s="103"/>
      <c r="C4" s="103"/>
      <c r="D4" s="103"/>
      <c r="E4" s="103"/>
      <c r="F4" s="103"/>
      <c r="G4" s="103"/>
      <c r="H4" s="103"/>
      <c r="I4" s="103"/>
      <c r="J4" s="103"/>
      <c r="K4" s="103"/>
      <c r="L4" s="103"/>
      <c r="M4" s="104"/>
    </row>
    <row r="5" spans="1:15">
      <c r="A5" s="102"/>
      <c r="B5" s="103"/>
      <c r="C5" s="103"/>
      <c r="D5" s="103"/>
      <c r="E5" s="103"/>
      <c r="F5" s="103"/>
      <c r="G5" s="103"/>
      <c r="H5" s="103"/>
      <c r="I5" s="103"/>
      <c r="J5" s="103"/>
      <c r="K5" s="103"/>
      <c r="L5" s="103"/>
      <c r="M5" s="104"/>
    </row>
    <row r="6" spans="1:15" ht="7.5" customHeight="1" thickBot="1">
      <c r="A6" s="105"/>
      <c r="B6" s="106"/>
      <c r="C6" s="106"/>
      <c r="D6" s="106"/>
      <c r="E6" s="106"/>
      <c r="F6" s="106"/>
      <c r="G6" s="106"/>
      <c r="H6" s="106"/>
      <c r="I6" s="106"/>
      <c r="J6" s="106"/>
      <c r="K6" s="106"/>
      <c r="L6" s="106"/>
      <c r="M6" s="107"/>
    </row>
    <row r="7" spans="1:15" ht="31.5">
      <c r="A7" s="9" t="s">
        <v>0</v>
      </c>
      <c r="B7" s="2" t="s">
        <v>1</v>
      </c>
      <c r="C7" s="6" t="s">
        <v>2</v>
      </c>
      <c r="D7" s="3" t="s">
        <v>3</v>
      </c>
      <c r="E7" s="3" t="s">
        <v>4</v>
      </c>
      <c r="F7" s="29" t="s">
        <v>5</v>
      </c>
      <c r="G7" s="10" t="s">
        <v>6</v>
      </c>
      <c r="H7" s="28" t="s">
        <v>7</v>
      </c>
      <c r="I7" s="29" t="s">
        <v>239</v>
      </c>
      <c r="J7" s="11" t="s">
        <v>8</v>
      </c>
      <c r="K7" s="7" t="s">
        <v>19</v>
      </c>
      <c r="L7" s="7" t="s">
        <v>9</v>
      </c>
      <c r="M7" s="4" t="s">
        <v>10</v>
      </c>
      <c r="N7" s="12"/>
      <c r="O7" s="5"/>
    </row>
    <row r="8" spans="1:15" ht="13.5">
      <c r="A8" s="13">
        <v>1</v>
      </c>
      <c r="B8" s="30">
        <v>41913</v>
      </c>
      <c r="C8" s="31">
        <v>7.7759999999999998</v>
      </c>
      <c r="D8" s="32" t="s">
        <v>193</v>
      </c>
      <c r="E8" s="33" t="s">
        <v>221</v>
      </c>
      <c r="F8" s="34" t="s">
        <v>115</v>
      </c>
      <c r="G8" s="35" t="s">
        <v>174</v>
      </c>
      <c r="H8" s="36" t="s">
        <v>18</v>
      </c>
      <c r="I8" s="36">
        <v>3</v>
      </c>
      <c r="J8" s="37">
        <f>I8*C8</f>
        <v>23.327999999999999</v>
      </c>
      <c r="K8" s="37" t="s">
        <v>24</v>
      </c>
      <c r="L8" s="37" t="s">
        <v>41</v>
      </c>
      <c r="M8" s="14"/>
      <c r="N8" s="8"/>
    </row>
    <row r="9" spans="1:15" ht="13.5">
      <c r="A9" s="13">
        <v>2</v>
      </c>
      <c r="B9" s="30">
        <v>41913</v>
      </c>
      <c r="C9" s="31">
        <v>7.7759999999999998</v>
      </c>
      <c r="D9" s="32" t="s">
        <v>193</v>
      </c>
      <c r="E9" s="33" t="s">
        <v>222</v>
      </c>
      <c r="F9" s="34" t="s">
        <v>115</v>
      </c>
      <c r="G9" s="35" t="s">
        <v>190</v>
      </c>
      <c r="H9" s="36" t="s">
        <v>32</v>
      </c>
      <c r="I9" s="36">
        <v>4</v>
      </c>
      <c r="J9" s="37">
        <f>I9*C9</f>
        <v>31.103999999999999</v>
      </c>
      <c r="K9" s="37" t="s">
        <v>177</v>
      </c>
      <c r="L9" s="37" t="s">
        <v>41</v>
      </c>
      <c r="M9" s="14"/>
      <c r="N9" s="8"/>
    </row>
    <row r="10" spans="1:15" ht="13.5">
      <c r="A10" s="13">
        <v>3</v>
      </c>
      <c r="B10" s="30">
        <v>41913</v>
      </c>
      <c r="C10" s="31">
        <v>7.7759999999999998</v>
      </c>
      <c r="D10" s="32" t="s">
        <v>193</v>
      </c>
      <c r="E10" s="33" t="s">
        <v>221</v>
      </c>
      <c r="F10" s="34" t="s">
        <v>44</v>
      </c>
      <c r="G10" s="35" t="s">
        <v>49</v>
      </c>
      <c r="H10" s="36" t="s">
        <v>50</v>
      </c>
      <c r="I10" s="36">
        <v>2</v>
      </c>
      <c r="J10" s="37">
        <f t="shared" ref="J10:J47" si="0">I10*C10</f>
        <v>15.552</v>
      </c>
      <c r="K10" s="37" t="s">
        <v>177</v>
      </c>
      <c r="L10" s="37" t="s">
        <v>143</v>
      </c>
      <c r="M10" s="38"/>
      <c r="N10" s="8"/>
    </row>
    <row r="11" spans="1:15" ht="13.5">
      <c r="A11" s="13">
        <v>4</v>
      </c>
      <c r="B11" s="30">
        <v>41913</v>
      </c>
      <c r="C11" s="31">
        <v>7.7759999999999998</v>
      </c>
      <c r="D11" s="32" t="s">
        <v>194</v>
      </c>
      <c r="E11" s="33" t="s">
        <v>223</v>
      </c>
      <c r="F11" s="34" t="s">
        <v>115</v>
      </c>
      <c r="G11" s="35" t="s">
        <v>116</v>
      </c>
      <c r="H11" s="36" t="s">
        <v>50</v>
      </c>
      <c r="I11" s="36">
        <v>2</v>
      </c>
      <c r="J11" s="37">
        <f t="shared" si="0"/>
        <v>15.552</v>
      </c>
      <c r="K11" s="37" t="s">
        <v>65</v>
      </c>
      <c r="L11" s="37" t="s">
        <v>45</v>
      </c>
      <c r="M11" s="38"/>
      <c r="N11" s="8"/>
    </row>
    <row r="12" spans="1:15" ht="13.5">
      <c r="A12" s="13">
        <v>6</v>
      </c>
      <c r="B12" s="30">
        <f>B11+1</f>
        <v>41914</v>
      </c>
      <c r="C12" s="31">
        <v>7.7759999999999998</v>
      </c>
      <c r="D12" s="32" t="s">
        <v>194</v>
      </c>
      <c r="E12" s="33" t="s">
        <v>192</v>
      </c>
      <c r="F12" s="34" t="s">
        <v>115</v>
      </c>
      <c r="G12" s="35" t="s">
        <v>116</v>
      </c>
      <c r="H12" s="36" t="s">
        <v>50</v>
      </c>
      <c r="I12" s="36">
        <v>2</v>
      </c>
      <c r="J12" s="37">
        <f t="shared" si="0"/>
        <v>15.552</v>
      </c>
      <c r="K12" s="37" t="s">
        <v>65</v>
      </c>
      <c r="L12" s="37" t="s">
        <v>45</v>
      </c>
      <c r="M12" s="38"/>
      <c r="N12" s="8"/>
    </row>
    <row r="13" spans="1:15" ht="13.5">
      <c r="A13" s="13">
        <v>9</v>
      </c>
      <c r="B13" s="30">
        <f>B12+3</f>
        <v>41917</v>
      </c>
      <c r="C13" s="31">
        <v>7.7759999999999998</v>
      </c>
      <c r="D13" s="32" t="s">
        <v>195</v>
      </c>
      <c r="E13" s="33" t="s">
        <v>223</v>
      </c>
      <c r="F13" s="34" t="s">
        <v>115</v>
      </c>
      <c r="G13" s="35" t="s">
        <v>234</v>
      </c>
      <c r="H13" s="36" t="s">
        <v>18</v>
      </c>
      <c r="I13" s="36">
        <v>2</v>
      </c>
      <c r="J13" s="37">
        <f t="shared" si="0"/>
        <v>15.552</v>
      </c>
      <c r="K13" s="37" t="s">
        <v>83</v>
      </c>
      <c r="L13" s="37" t="s">
        <v>41</v>
      </c>
      <c r="M13" s="14"/>
      <c r="N13" s="8"/>
    </row>
    <row r="14" spans="1:15" ht="13.5">
      <c r="A14" s="13">
        <v>10</v>
      </c>
      <c r="B14" s="30">
        <f>B13</f>
        <v>41917</v>
      </c>
      <c r="C14" s="31">
        <v>7.7759999999999998</v>
      </c>
      <c r="D14" s="32" t="s">
        <v>197</v>
      </c>
      <c r="E14" s="33" t="s">
        <v>212</v>
      </c>
      <c r="F14" s="34" t="s">
        <v>120</v>
      </c>
      <c r="G14" s="35" t="s">
        <v>173</v>
      </c>
      <c r="H14" s="36" t="s">
        <v>18</v>
      </c>
      <c r="I14" s="36">
        <v>3</v>
      </c>
      <c r="J14" s="37">
        <f t="shared" si="0"/>
        <v>23.327999999999999</v>
      </c>
      <c r="K14" s="37" t="s">
        <v>64</v>
      </c>
      <c r="L14" s="37" t="s">
        <v>25</v>
      </c>
      <c r="M14" s="14"/>
      <c r="N14" s="8"/>
    </row>
    <row r="15" spans="1:15" ht="13.5">
      <c r="A15" s="13"/>
      <c r="B15" s="30">
        <f>B14+1</f>
        <v>41918</v>
      </c>
      <c r="C15" s="31">
        <v>7.7759999999999998</v>
      </c>
      <c r="D15" s="32" t="s">
        <v>197</v>
      </c>
      <c r="E15" s="33" t="s">
        <v>224</v>
      </c>
      <c r="F15" s="34" t="s">
        <v>120</v>
      </c>
      <c r="G15" s="35" t="s">
        <v>125</v>
      </c>
      <c r="H15" s="36" t="s">
        <v>50</v>
      </c>
      <c r="I15" s="36">
        <v>2</v>
      </c>
      <c r="J15" s="37">
        <f t="shared" si="0"/>
        <v>15.552</v>
      </c>
      <c r="K15" s="37" t="s">
        <v>24</v>
      </c>
      <c r="L15" s="37" t="s">
        <v>25</v>
      </c>
      <c r="M15" s="14"/>
      <c r="N15" s="8"/>
    </row>
    <row r="16" spans="1:15" ht="13.5">
      <c r="A16" s="13">
        <v>12</v>
      </c>
      <c r="B16" s="30">
        <f>B15</f>
        <v>41918</v>
      </c>
      <c r="C16" s="31">
        <v>7.7759999999999998</v>
      </c>
      <c r="D16" s="32" t="s">
        <v>196</v>
      </c>
      <c r="E16" s="33" t="s">
        <v>224</v>
      </c>
      <c r="F16" s="34" t="s">
        <v>44</v>
      </c>
      <c r="G16" s="35" t="s">
        <v>49</v>
      </c>
      <c r="H16" s="36" t="s">
        <v>50</v>
      </c>
      <c r="I16" s="36">
        <v>2</v>
      </c>
      <c r="J16" s="37">
        <f t="shared" si="0"/>
        <v>15.552</v>
      </c>
      <c r="K16" s="37" t="s">
        <v>65</v>
      </c>
      <c r="L16" s="37" t="s">
        <v>143</v>
      </c>
      <c r="M16" s="39"/>
      <c r="N16" s="8"/>
    </row>
    <row r="17" spans="1:14" ht="13.5">
      <c r="A17" s="13">
        <v>13</v>
      </c>
      <c r="B17" s="30">
        <f>B16</f>
        <v>41918</v>
      </c>
      <c r="C17" s="31">
        <v>7.7759999999999998</v>
      </c>
      <c r="D17" s="32" t="s">
        <v>196</v>
      </c>
      <c r="E17" s="33" t="s">
        <v>224</v>
      </c>
      <c r="F17" s="34" t="s">
        <v>61</v>
      </c>
      <c r="G17" s="35" t="s">
        <v>181</v>
      </c>
      <c r="H17" s="36" t="s">
        <v>50</v>
      </c>
      <c r="I17" s="36">
        <v>3</v>
      </c>
      <c r="J17" s="37">
        <f t="shared" si="0"/>
        <v>23.327999999999999</v>
      </c>
      <c r="K17" s="37" t="s">
        <v>66</v>
      </c>
      <c r="L17" s="37" t="s">
        <v>143</v>
      </c>
      <c r="M17" s="38"/>
      <c r="N17" s="8"/>
    </row>
    <row r="18" spans="1:14" ht="13.5">
      <c r="A18" s="13">
        <v>14</v>
      </c>
      <c r="B18" s="30">
        <f>B17</f>
        <v>41918</v>
      </c>
      <c r="C18" s="31">
        <v>7.7759999999999998</v>
      </c>
      <c r="D18" s="32" t="s">
        <v>196</v>
      </c>
      <c r="E18" s="33" t="s">
        <v>212</v>
      </c>
      <c r="F18" s="34" t="s">
        <v>115</v>
      </c>
      <c r="G18" s="35" t="s">
        <v>174</v>
      </c>
      <c r="H18" s="36" t="s">
        <v>18</v>
      </c>
      <c r="I18" s="36">
        <v>3</v>
      </c>
      <c r="J18" s="37">
        <f t="shared" si="0"/>
        <v>23.327999999999999</v>
      </c>
      <c r="K18" s="37" t="s">
        <v>83</v>
      </c>
      <c r="L18" s="37" t="s">
        <v>143</v>
      </c>
      <c r="M18" s="38"/>
      <c r="N18" s="8"/>
    </row>
    <row r="19" spans="1:14" ht="13.5">
      <c r="A19" s="13">
        <v>15</v>
      </c>
      <c r="B19" s="30">
        <f>B18</f>
        <v>41918</v>
      </c>
      <c r="C19" s="31">
        <v>5.1840000000000002</v>
      </c>
      <c r="D19" s="32" t="s">
        <v>198</v>
      </c>
      <c r="E19" s="33" t="s">
        <v>221</v>
      </c>
      <c r="F19" s="34" t="s">
        <v>16</v>
      </c>
      <c r="G19" s="35" t="s">
        <v>235</v>
      </c>
      <c r="H19" s="36" t="s">
        <v>50</v>
      </c>
      <c r="I19" s="36">
        <v>2</v>
      </c>
      <c r="J19" s="37">
        <f t="shared" si="0"/>
        <v>10.368</v>
      </c>
      <c r="K19" s="37" t="s">
        <v>65</v>
      </c>
      <c r="L19" s="37" t="s">
        <v>25</v>
      </c>
      <c r="M19" s="38"/>
      <c r="N19" s="8"/>
    </row>
    <row r="20" spans="1:14" ht="13.5">
      <c r="A20" s="13">
        <v>16</v>
      </c>
      <c r="B20" s="30">
        <f t="shared" ref="B20:B30" si="1">B19</f>
        <v>41918</v>
      </c>
      <c r="C20" s="31">
        <v>8.64</v>
      </c>
      <c r="D20" s="32" t="s">
        <v>179</v>
      </c>
      <c r="E20" s="33" t="s">
        <v>225</v>
      </c>
      <c r="F20" s="34" t="s">
        <v>115</v>
      </c>
      <c r="G20" s="35" t="s">
        <v>116</v>
      </c>
      <c r="H20" s="36" t="s">
        <v>50</v>
      </c>
      <c r="I20" s="36">
        <v>2</v>
      </c>
      <c r="J20" s="37">
        <f t="shared" si="0"/>
        <v>17.28</v>
      </c>
      <c r="K20" s="37" t="s">
        <v>24</v>
      </c>
      <c r="L20" s="37" t="s">
        <v>117</v>
      </c>
      <c r="M20" s="14"/>
      <c r="N20" s="8"/>
    </row>
    <row r="21" spans="1:14" ht="13.5">
      <c r="A21" s="13">
        <v>17</v>
      </c>
      <c r="B21" s="30">
        <f t="shared" si="1"/>
        <v>41918</v>
      </c>
      <c r="C21" s="31">
        <v>2.88</v>
      </c>
      <c r="D21" s="32" t="s">
        <v>189</v>
      </c>
      <c r="E21" s="33" t="s">
        <v>224</v>
      </c>
      <c r="F21" s="34" t="s">
        <v>21</v>
      </c>
      <c r="G21" s="35" t="s">
        <v>75</v>
      </c>
      <c r="H21" s="36" t="s">
        <v>50</v>
      </c>
      <c r="I21" s="36">
        <v>2</v>
      </c>
      <c r="J21" s="37">
        <f t="shared" si="0"/>
        <v>5.76</v>
      </c>
      <c r="K21" s="37" t="s">
        <v>177</v>
      </c>
      <c r="L21" s="37" t="s">
        <v>117</v>
      </c>
      <c r="M21" s="38"/>
      <c r="N21" s="8"/>
    </row>
    <row r="22" spans="1:14" ht="13.5">
      <c r="A22" s="13">
        <v>18</v>
      </c>
      <c r="B22" s="30">
        <f t="shared" si="1"/>
        <v>41918</v>
      </c>
      <c r="C22" s="31">
        <v>5.76</v>
      </c>
      <c r="D22" s="32" t="s">
        <v>199</v>
      </c>
      <c r="E22" s="33" t="s">
        <v>192</v>
      </c>
      <c r="F22" s="34" t="s">
        <v>21</v>
      </c>
      <c r="G22" s="35" t="s">
        <v>75</v>
      </c>
      <c r="H22" s="36" t="s">
        <v>50</v>
      </c>
      <c r="I22" s="36">
        <v>2</v>
      </c>
      <c r="J22" s="37">
        <f t="shared" si="0"/>
        <v>11.52</v>
      </c>
      <c r="K22" s="37" t="s">
        <v>65</v>
      </c>
      <c r="L22" s="37" t="s">
        <v>20</v>
      </c>
      <c r="M22" s="38"/>
      <c r="N22" s="8"/>
    </row>
    <row r="23" spans="1:14" ht="13.5">
      <c r="A23" s="13">
        <v>19</v>
      </c>
      <c r="B23" s="30">
        <f t="shared" si="1"/>
        <v>41918</v>
      </c>
      <c r="C23" s="31">
        <v>5.76</v>
      </c>
      <c r="D23" s="32" t="s">
        <v>199</v>
      </c>
      <c r="E23" s="33" t="s">
        <v>223</v>
      </c>
      <c r="F23" s="34" t="s">
        <v>106</v>
      </c>
      <c r="G23" s="35" t="s">
        <v>191</v>
      </c>
      <c r="H23" s="36" t="s">
        <v>32</v>
      </c>
      <c r="I23" s="36">
        <v>4</v>
      </c>
      <c r="J23" s="37">
        <f t="shared" si="0"/>
        <v>23.04</v>
      </c>
      <c r="K23" s="37" t="s">
        <v>23</v>
      </c>
      <c r="L23" s="37" t="s">
        <v>20</v>
      </c>
      <c r="M23" s="14"/>
      <c r="N23" s="8"/>
    </row>
    <row r="24" spans="1:14" ht="13.5">
      <c r="A24" s="13">
        <v>20</v>
      </c>
      <c r="B24" s="30">
        <f t="shared" si="1"/>
        <v>41918</v>
      </c>
      <c r="C24" s="31">
        <v>5.04</v>
      </c>
      <c r="D24" s="32" t="s">
        <v>200</v>
      </c>
      <c r="E24" s="33" t="s">
        <v>226</v>
      </c>
      <c r="F24" s="34" t="s">
        <v>135</v>
      </c>
      <c r="G24" s="35" t="s">
        <v>148</v>
      </c>
      <c r="H24" s="36" t="s">
        <v>138</v>
      </c>
      <c r="I24" s="36">
        <v>1</v>
      </c>
      <c r="J24" s="37">
        <f t="shared" si="0"/>
        <v>5.04</v>
      </c>
      <c r="K24" s="37" t="s">
        <v>83</v>
      </c>
      <c r="L24" s="37" t="s">
        <v>20</v>
      </c>
      <c r="M24" s="14"/>
      <c r="N24" s="8"/>
    </row>
    <row r="25" spans="1:14" ht="13.5">
      <c r="A25" s="13">
        <v>21</v>
      </c>
      <c r="B25" s="30">
        <f t="shared" si="1"/>
        <v>41918</v>
      </c>
      <c r="C25" s="31">
        <v>5.04</v>
      </c>
      <c r="D25" s="32" t="s">
        <v>200</v>
      </c>
      <c r="E25" s="33" t="s">
        <v>227</v>
      </c>
      <c r="F25" s="34" t="s">
        <v>121</v>
      </c>
      <c r="G25" s="35" t="s">
        <v>132</v>
      </c>
      <c r="H25" s="36" t="s">
        <v>50</v>
      </c>
      <c r="I25" s="36">
        <v>2</v>
      </c>
      <c r="J25" s="37">
        <f t="shared" si="0"/>
        <v>10.08</v>
      </c>
      <c r="K25" s="37" t="s">
        <v>83</v>
      </c>
      <c r="L25" s="37" t="s">
        <v>20</v>
      </c>
      <c r="M25" s="14"/>
      <c r="N25" s="8"/>
    </row>
    <row r="26" spans="1:14" ht="13.5">
      <c r="A26" s="13">
        <v>22</v>
      </c>
      <c r="B26" s="30">
        <f t="shared" si="1"/>
        <v>41918</v>
      </c>
      <c r="C26" s="31">
        <v>7.2</v>
      </c>
      <c r="D26" s="32" t="s">
        <v>201</v>
      </c>
      <c r="E26" s="33" t="s">
        <v>223</v>
      </c>
      <c r="F26" s="34" t="s">
        <v>58</v>
      </c>
      <c r="G26" s="35" t="s">
        <v>70</v>
      </c>
      <c r="H26" s="36" t="s">
        <v>81</v>
      </c>
      <c r="I26" s="36">
        <v>5</v>
      </c>
      <c r="J26" s="37">
        <f t="shared" si="0"/>
        <v>36</v>
      </c>
      <c r="K26" s="37" t="s">
        <v>65</v>
      </c>
      <c r="L26" s="37" t="s">
        <v>25</v>
      </c>
      <c r="M26" s="14"/>
      <c r="N26" s="8"/>
    </row>
    <row r="27" spans="1:14" ht="13.5">
      <c r="A27" s="13">
        <v>23</v>
      </c>
      <c r="B27" s="30">
        <f t="shared" si="1"/>
        <v>41918</v>
      </c>
      <c r="C27" s="31">
        <v>7.2</v>
      </c>
      <c r="D27" s="32" t="s">
        <v>201</v>
      </c>
      <c r="E27" s="33" t="s">
        <v>238</v>
      </c>
      <c r="F27" s="34" t="s">
        <v>44</v>
      </c>
      <c r="G27" s="35" t="s">
        <v>49</v>
      </c>
      <c r="H27" s="36" t="s">
        <v>50</v>
      </c>
      <c r="I27" s="36">
        <v>2</v>
      </c>
      <c r="J27" s="37">
        <f t="shared" si="0"/>
        <v>14.4</v>
      </c>
      <c r="K27" s="37" t="s">
        <v>24</v>
      </c>
      <c r="L27" s="37" t="s">
        <v>25</v>
      </c>
      <c r="M27" s="14"/>
      <c r="N27" s="8"/>
    </row>
    <row r="28" spans="1:14" ht="13.5">
      <c r="A28" s="13">
        <v>24</v>
      </c>
      <c r="B28" s="30">
        <f t="shared" si="1"/>
        <v>41918</v>
      </c>
      <c r="C28" s="31">
        <v>7.2</v>
      </c>
      <c r="D28" s="32" t="s">
        <v>201</v>
      </c>
      <c r="E28" s="33" t="s">
        <v>224</v>
      </c>
      <c r="F28" s="34" t="s">
        <v>44</v>
      </c>
      <c r="G28" s="35" t="s">
        <v>49</v>
      </c>
      <c r="H28" s="36" t="s">
        <v>50</v>
      </c>
      <c r="I28" s="36">
        <v>2</v>
      </c>
      <c r="J28" s="37">
        <f t="shared" si="0"/>
        <v>14.4</v>
      </c>
      <c r="K28" s="37" t="s">
        <v>64</v>
      </c>
      <c r="L28" s="37" t="s">
        <v>25</v>
      </c>
      <c r="M28" s="14"/>
      <c r="N28" s="8"/>
    </row>
    <row r="29" spans="1:14" ht="13.5">
      <c r="A29" s="13">
        <v>25</v>
      </c>
      <c r="B29" s="30">
        <f t="shared" si="1"/>
        <v>41918</v>
      </c>
      <c r="C29" s="31">
        <v>7.2</v>
      </c>
      <c r="D29" s="32" t="s">
        <v>201</v>
      </c>
      <c r="E29" s="33" t="s">
        <v>223</v>
      </c>
      <c r="F29" s="34" t="s">
        <v>120</v>
      </c>
      <c r="G29" s="35" t="s">
        <v>173</v>
      </c>
      <c r="H29" s="36" t="s">
        <v>18</v>
      </c>
      <c r="I29" s="36">
        <v>3</v>
      </c>
      <c r="J29" s="37">
        <f t="shared" si="0"/>
        <v>21.6</v>
      </c>
      <c r="K29" s="37" t="s">
        <v>104</v>
      </c>
      <c r="L29" s="37" t="s">
        <v>41</v>
      </c>
      <c r="M29" s="14"/>
      <c r="N29" s="8"/>
    </row>
    <row r="30" spans="1:14" ht="13.5">
      <c r="A30" s="13">
        <v>26</v>
      </c>
      <c r="B30" s="30">
        <f t="shared" si="1"/>
        <v>41918</v>
      </c>
      <c r="C30" s="31">
        <v>7.2</v>
      </c>
      <c r="D30" s="32" t="s">
        <v>201</v>
      </c>
      <c r="E30" s="33" t="s">
        <v>224</v>
      </c>
      <c r="F30" s="34" t="s">
        <v>44</v>
      </c>
      <c r="G30" s="35" t="s">
        <v>61</v>
      </c>
      <c r="H30" s="36" t="s">
        <v>81</v>
      </c>
      <c r="I30" s="36">
        <v>5</v>
      </c>
      <c r="J30" s="37">
        <f t="shared" si="0"/>
        <v>36</v>
      </c>
      <c r="K30" s="37" t="s">
        <v>182</v>
      </c>
      <c r="L30" s="37" t="s">
        <v>143</v>
      </c>
      <c r="M30" s="14"/>
      <c r="N30" s="8"/>
    </row>
    <row r="31" spans="1:14" ht="13.5">
      <c r="A31" s="13">
        <v>27</v>
      </c>
      <c r="B31" s="30">
        <f>B30+1</f>
        <v>41919</v>
      </c>
      <c r="C31" s="31">
        <v>7.2</v>
      </c>
      <c r="D31" s="32" t="s">
        <v>201</v>
      </c>
      <c r="E31" s="33" t="s">
        <v>221</v>
      </c>
      <c r="F31" s="34" t="s">
        <v>120</v>
      </c>
      <c r="G31" s="35" t="s">
        <v>173</v>
      </c>
      <c r="H31" s="36" t="s">
        <v>18</v>
      </c>
      <c r="I31" s="36">
        <v>3</v>
      </c>
      <c r="J31" s="37">
        <f t="shared" si="0"/>
        <v>21.6</v>
      </c>
      <c r="K31" s="37" t="s">
        <v>24</v>
      </c>
      <c r="L31" s="37" t="s">
        <v>143</v>
      </c>
      <c r="M31" s="14"/>
      <c r="N31" s="8"/>
    </row>
    <row r="32" spans="1:14" ht="13.5">
      <c r="A32" s="13">
        <v>28</v>
      </c>
      <c r="B32" s="30">
        <f t="shared" ref="B32:B36" si="2">B31+1</f>
        <v>41920</v>
      </c>
      <c r="C32" s="31">
        <v>7.2</v>
      </c>
      <c r="D32" s="32" t="s">
        <v>201</v>
      </c>
      <c r="E32" s="33" t="s">
        <v>228</v>
      </c>
      <c r="F32" s="34" t="s">
        <v>21</v>
      </c>
      <c r="G32" s="35" t="s">
        <v>75</v>
      </c>
      <c r="H32" s="36" t="s">
        <v>50</v>
      </c>
      <c r="I32" s="36">
        <v>2</v>
      </c>
      <c r="J32" s="37">
        <f t="shared" si="0"/>
        <v>14.4</v>
      </c>
      <c r="K32" s="37" t="s">
        <v>24</v>
      </c>
      <c r="L32" s="37" t="s">
        <v>143</v>
      </c>
      <c r="M32" s="14"/>
      <c r="N32" s="8"/>
    </row>
    <row r="33" spans="1:15" ht="13.5">
      <c r="A33" s="13">
        <v>29</v>
      </c>
      <c r="B33" s="30">
        <f t="shared" si="2"/>
        <v>41921</v>
      </c>
      <c r="C33" s="31">
        <v>7.2</v>
      </c>
      <c r="D33" s="32" t="s">
        <v>201</v>
      </c>
      <c r="E33" s="33" t="s">
        <v>223</v>
      </c>
      <c r="F33" s="34" t="s">
        <v>21</v>
      </c>
      <c r="G33" s="35" t="s">
        <v>75</v>
      </c>
      <c r="H33" s="36" t="s">
        <v>50</v>
      </c>
      <c r="I33" s="36">
        <v>2</v>
      </c>
      <c r="J33" s="37">
        <f t="shared" si="0"/>
        <v>14.4</v>
      </c>
      <c r="K33" s="37" t="s">
        <v>65</v>
      </c>
      <c r="L33" s="37" t="s">
        <v>143</v>
      </c>
      <c r="M33" s="14"/>
      <c r="N33" s="8"/>
    </row>
    <row r="34" spans="1:15" ht="13.5">
      <c r="A34" s="13">
        <v>36</v>
      </c>
      <c r="B34" s="30">
        <f>B33+10</f>
        <v>41931</v>
      </c>
      <c r="C34" s="31">
        <v>5.04</v>
      </c>
      <c r="D34" s="32" t="s">
        <v>202</v>
      </c>
      <c r="E34" s="33" t="s">
        <v>224</v>
      </c>
      <c r="F34" s="34" t="s">
        <v>135</v>
      </c>
      <c r="G34" s="35" t="s">
        <v>148</v>
      </c>
      <c r="H34" s="36" t="s">
        <v>138</v>
      </c>
      <c r="I34" s="36">
        <v>1</v>
      </c>
      <c r="J34" s="37">
        <f t="shared" si="0"/>
        <v>5.04</v>
      </c>
      <c r="K34" s="37" t="s">
        <v>23</v>
      </c>
      <c r="L34" s="37" t="s">
        <v>20</v>
      </c>
      <c r="M34" s="14"/>
      <c r="N34" s="8"/>
    </row>
    <row r="35" spans="1:15" ht="13.5">
      <c r="A35" s="13">
        <v>37</v>
      </c>
      <c r="B35" s="30">
        <f t="shared" si="2"/>
        <v>41932</v>
      </c>
      <c r="C35" s="31">
        <v>5.04</v>
      </c>
      <c r="D35" s="32" t="s">
        <v>202</v>
      </c>
      <c r="E35" s="33" t="s">
        <v>224</v>
      </c>
      <c r="F35" s="34" t="s">
        <v>106</v>
      </c>
      <c r="G35" s="35" t="s">
        <v>107</v>
      </c>
      <c r="H35" s="36" t="s">
        <v>50</v>
      </c>
      <c r="I35" s="36">
        <v>2</v>
      </c>
      <c r="J35" s="37">
        <f t="shared" si="0"/>
        <v>10.08</v>
      </c>
      <c r="K35" s="37" t="s">
        <v>83</v>
      </c>
      <c r="L35" s="37" t="s">
        <v>20</v>
      </c>
      <c r="M35" s="14"/>
      <c r="N35" s="8"/>
    </row>
    <row r="36" spans="1:15" ht="13.5">
      <c r="A36" s="13">
        <v>38</v>
      </c>
      <c r="B36" s="30">
        <f t="shared" si="2"/>
        <v>41933</v>
      </c>
      <c r="C36" s="31">
        <v>8.64</v>
      </c>
      <c r="D36" s="32" t="s">
        <v>203</v>
      </c>
      <c r="E36" s="33" t="s">
        <v>230</v>
      </c>
      <c r="F36" s="34" t="s">
        <v>166</v>
      </c>
      <c r="G36" s="35" t="s">
        <v>180</v>
      </c>
      <c r="H36" s="36" t="s">
        <v>50</v>
      </c>
      <c r="I36" s="36">
        <v>2</v>
      </c>
      <c r="J36" s="37">
        <f t="shared" si="0"/>
        <v>17.28</v>
      </c>
      <c r="K36" s="37" t="s">
        <v>83</v>
      </c>
      <c r="L36" s="37" t="s">
        <v>20</v>
      </c>
      <c r="M36" s="14"/>
      <c r="N36" s="8"/>
    </row>
    <row r="37" spans="1:15" ht="13.5">
      <c r="A37" s="13">
        <v>39</v>
      </c>
      <c r="B37" s="30">
        <f>B36</f>
        <v>41933</v>
      </c>
      <c r="C37" s="31">
        <v>4.32</v>
      </c>
      <c r="D37" s="32" t="s">
        <v>187</v>
      </c>
      <c r="E37" s="33" t="s">
        <v>229</v>
      </c>
      <c r="F37" s="34" t="s">
        <v>73</v>
      </c>
      <c r="G37" s="35" t="s">
        <v>236</v>
      </c>
      <c r="H37" s="36" t="s">
        <v>81</v>
      </c>
      <c r="I37" s="36">
        <v>5</v>
      </c>
      <c r="J37" s="37">
        <f t="shared" si="0"/>
        <v>21.6</v>
      </c>
      <c r="K37" s="37" t="s">
        <v>64</v>
      </c>
      <c r="L37" s="37" t="s">
        <v>25</v>
      </c>
      <c r="M37" s="14"/>
      <c r="N37" s="8"/>
    </row>
    <row r="38" spans="1:15" ht="13.5">
      <c r="A38" s="13">
        <v>40</v>
      </c>
      <c r="B38" s="30">
        <f>B37+1</f>
        <v>41934</v>
      </c>
      <c r="C38" s="31">
        <v>4.32</v>
      </c>
      <c r="D38" s="32" t="s">
        <v>187</v>
      </c>
      <c r="E38" s="33" t="s">
        <v>231</v>
      </c>
      <c r="F38" s="34" t="s">
        <v>73</v>
      </c>
      <c r="G38" s="35" t="s">
        <v>184</v>
      </c>
      <c r="H38" s="36" t="s">
        <v>50</v>
      </c>
      <c r="I38" s="36">
        <v>2</v>
      </c>
      <c r="J38" s="37">
        <f t="shared" si="0"/>
        <v>8.64</v>
      </c>
      <c r="K38" s="37" t="s">
        <v>24</v>
      </c>
      <c r="L38" s="37" t="s">
        <v>41</v>
      </c>
      <c r="M38" s="14"/>
      <c r="N38" s="8"/>
    </row>
    <row r="39" spans="1:15" ht="13.5">
      <c r="A39" s="13">
        <v>41</v>
      </c>
      <c r="B39" s="30">
        <f t="shared" ref="B39" si="3">B38</f>
        <v>41934</v>
      </c>
      <c r="C39" s="31">
        <v>4.32</v>
      </c>
      <c r="D39" s="32" t="s">
        <v>187</v>
      </c>
      <c r="E39" s="33" t="s">
        <v>229</v>
      </c>
      <c r="F39" s="34" t="s">
        <v>106</v>
      </c>
      <c r="G39" s="35" t="s">
        <v>107</v>
      </c>
      <c r="H39" s="36" t="s">
        <v>50</v>
      </c>
      <c r="I39" s="36">
        <v>2</v>
      </c>
      <c r="J39" s="37">
        <f t="shared" si="0"/>
        <v>8.64</v>
      </c>
      <c r="K39" s="37" t="s">
        <v>177</v>
      </c>
      <c r="L39" s="37" t="s">
        <v>41</v>
      </c>
      <c r="M39" s="14"/>
      <c r="N39" s="8"/>
    </row>
    <row r="40" spans="1:15" ht="13.5">
      <c r="A40" s="13">
        <v>42</v>
      </c>
      <c r="B40" s="30">
        <f t="shared" ref="B40" si="4">B39+1</f>
        <v>41935</v>
      </c>
      <c r="C40" s="31">
        <v>4.32</v>
      </c>
      <c r="D40" s="32" t="s">
        <v>187</v>
      </c>
      <c r="E40" s="33" t="s">
        <v>232</v>
      </c>
      <c r="F40" s="34" t="s">
        <v>120</v>
      </c>
      <c r="G40" s="35" t="s">
        <v>125</v>
      </c>
      <c r="H40" s="36" t="s">
        <v>50</v>
      </c>
      <c r="I40" s="36">
        <v>2</v>
      </c>
      <c r="J40" s="37">
        <f t="shared" si="0"/>
        <v>8.64</v>
      </c>
      <c r="K40" s="37" t="s">
        <v>66</v>
      </c>
      <c r="L40" s="37" t="s">
        <v>25</v>
      </c>
      <c r="M40" s="14"/>
      <c r="N40" s="8"/>
    </row>
    <row r="41" spans="1:15" ht="13.5">
      <c r="A41" s="13">
        <v>43</v>
      </c>
      <c r="B41" s="30">
        <f t="shared" ref="B41" si="5">B40</f>
        <v>41935</v>
      </c>
      <c r="C41" s="31">
        <v>6.48</v>
      </c>
      <c r="D41" s="32" t="s">
        <v>185</v>
      </c>
      <c r="E41" s="33" t="s">
        <v>233</v>
      </c>
      <c r="F41" s="34" t="s">
        <v>191</v>
      </c>
      <c r="G41" s="35" t="s">
        <v>148</v>
      </c>
      <c r="H41" s="36" t="s">
        <v>32</v>
      </c>
      <c r="I41" s="36">
        <v>4</v>
      </c>
      <c r="J41" s="37">
        <f t="shared" si="0"/>
        <v>25.92</v>
      </c>
      <c r="K41" s="37" t="s">
        <v>89</v>
      </c>
      <c r="L41" s="37" t="s">
        <v>41</v>
      </c>
      <c r="M41" s="14"/>
      <c r="N41" s="8"/>
      <c r="O41" s="1"/>
    </row>
    <row r="42" spans="1:15" ht="13.5">
      <c r="A42" s="13">
        <v>44</v>
      </c>
      <c r="B42" s="30">
        <f t="shared" ref="B42" si="6">B41+1</f>
        <v>41936</v>
      </c>
      <c r="C42" s="31">
        <v>6.48</v>
      </c>
      <c r="D42" s="32" t="s">
        <v>185</v>
      </c>
      <c r="E42" s="33" t="s">
        <v>237</v>
      </c>
      <c r="F42" s="34" t="s">
        <v>120</v>
      </c>
      <c r="G42" s="35" t="s">
        <v>183</v>
      </c>
      <c r="H42" s="36" t="s">
        <v>175</v>
      </c>
      <c r="I42" s="36">
        <v>6</v>
      </c>
      <c r="J42" s="37">
        <f t="shared" si="0"/>
        <v>38.880000000000003</v>
      </c>
      <c r="K42" s="37" t="s">
        <v>186</v>
      </c>
      <c r="L42" s="37" t="s">
        <v>25</v>
      </c>
      <c r="M42" s="14"/>
      <c r="N42" s="8"/>
    </row>
    <row r="43" spans="1:15" ht="13.5">
      <c r="A43" s="13">
        <v>45</v>
      </c>
      <c r="B43" s="30">
        <f t="shared" ref="B43" si="7">B42</f>
        <v>41936</v>
      </c>
      <c r="C43" s="31">
        <v>8.64</v>
      </c>
      <c r="D43" s="40" t="s">
        <v>179</v>
      </c>
      <c r="E43" s="33" t="s">
        <v>223</v>
      </c>
      <c r="F43" s="34" t="s">
        <v>61</v>
      </c>
      <c r="G43" s="35" t="s">
        <v>181</v>
      </c>
      <c r="H43" s="36" t="s">
        <v>50</v>
      </c>
      <c r="I43" s="36">
        <v>2</v>
      </c>
      <c r="J43" s="37">
        <f t="shared" si="0"/>
        <v>17.28</v>
      </c>
      <c r="K43" s="37" t="s">
        <v>95</v>
      </c>
      <c r="L43" s="37" t="s">
        <v>41</v>
      </c>
      <c r="M43" s="14"/>
      <c r="N43" s="8"/>
    </row>
    <row r="44" spans="1:15" ht="13.5">
      <c r="A44" s="13">
        <v>46</v>
      </c>
      <c r="B44" s="30">
        <f t="shared" ref="B44" si="8">B43+1</f>
        <v>41937</v>
      </c>
      <c r="C44" s="31">
        <v>8.64</v>
      </c>
      <c r="D44" s="32" t="s">
        <v>179</v>
      </c>
      <c r="E44" s="33" t="s">
        <v>224</v>
      </c>
      <c r="F44" s="34" t="s">
        <v>16</v>
      </c>
      <c r="G44" s="35" t="s">
        <v>17</v>
      </c>
      <c r="H44" s="36" t="s">
        <v>18</v>
      </c>
      <c r="I44" s="36">
        <v>3</v>
      </c>
      <c r="J44" s="37">
        <f t="shared" si="0"/>
        <v>25.92</v>
      </c>
      <c r="K44" s="37" t="s">
        <v>95</v>
      </c>
      <c r="L44" s="37" t="s">
        <v>20</v>
      </c>
      <c r="M44" s="14"/>
      <c r="N44" s="8"/>
    </row>
    <row r="45" spans="1:15" ht="13.5">
      <c r="A45" s="13">
        <v>47</v>
      </c>
      <c r="B45" s="30">
        <f t="shared" ref="B45" si="9">B44</f>
        <v>41937</v>
      </c>
      <c r="C45" s="31">
        <v>8.64</v>
      </c>
      <c r="D45" s="32" t="s">
        <v>179</v>
      </c>
      <c r="E45" s="33" t="s">
        <v>224</v>
      </c>
      <c r="F45" s="34" t="s">
        <v>135</v>
      </c>
      <c r="G45" s="35" t="s">
        <v>188</v>
      </c>
      <c r="H45" s="36" t="s">
        <v>50</v>
      </c>
      <c r="I45" s="36">
        <v>2</v>
      </c>
      <c r="J45" s="37">
        <f t="shared" si="0"/>
        <v>17.28</v>
      </c>
      <c r="K45" s="37" t="s">
        <v>65</v>
      </c>
      <c r="L45" s="37" t="s">
        <v>20</v>
      </c>
      <c r="M45" s="14"/>
      <c r="N45" s="8"/>
    </row>
    <row r="46" spans="1:15" ht="13.5">
      <c r="A46" s="13">
        <v>48</v>
      </c>
      <c r="B46" s="30">
        <f t="shared" ref="B46" si="10">B45+1</f>
        <v>41938</v>
      </c>
      <c r="C46" s="31">
        <v>8.64</v>
      </c>
      <c r="D46" s="32" t="s">
        <v>179</v>
      </c>
      <c r="E46" s="33" t="s">
        <v>224</v>
      </c>
      <c r="F46" s="34" t="s">
        <v>106</v>
      </c>
      <c r="G46" s="35" t="s">
        <v>165</v>
      </c>
      <c r="H46" s="36" t="s">
        <v>18</v>
      </c>
      <c r="I46" s="36">
        <v>3</v>
      </c>
      <c r="J46" s="37">
        <f t="shared" si="0"/>
        <v>25.92</v>
      </c>
      <c r="K46" s="37" t="s">
        <v>64</v>
      </c>
      <c r="L46" s="37" t="s">
        <v>41</v>
      </c>
      <c r="M46" s="38"/>
      <c r="N46" s="8"/>
    </row>
    <row r="47" spans="1:15" ht="14.25" thickBot="1">
      <c r="A47" s="13">
        <v>49</v>
      </c>
      <c r="B47" s="30">
        <f t="shared" ref="B47" si="11">B46</f>
        <v>41938</v>
      </c>
      <c r="C47" s="31">
        <v>8.64</v>
      </c>
      <c r="D47" s="32" t="s">
        <v>179</v>
      </c>
      <c r="E47" s="33" t="s">
        <v>224</v>
      </c>
      <c r="F47" s="34" t="s">
        <v>106</v>
      </c>
      <c r="G47" s="35" t="s">
        <v>191</v>
      </c>
      <c r="H47" s="36" t="s">
        <v>32</v>
      </c>
      <c r="I47" s="36">
        <v>4</v>
      </c>
      <c r="J47" s="37">
        <f t="shared" si="0"/>
        <v>34.56</v>
      </c>
      <c r="K47" s="37" t="s">
        <v>64</v>
      </c>
      <c r="L47" s="37" t="s">
        <v>41</v>
      </c>
      <c r="M47" s="14"/>
      <c r="N47" s="8"/>
    </row>
    <row r="48" spans="1:15" ht="19.5" thickTop="1" thickBot="1">
      <c r="A48" s="15"/>
      <c r="B48" s="16"/>
      <c r="C48" s="17"/>
      <c r="D48" s="18"/>
      <c r="E48" s="27" t="s">
        <v>11</v>
      </c>
      <c r="F48" s="27"/>
      <c r="G48" s="27"/>
      <c r="H48" s="19"/>
      <c r="I48" s="25"/>
      <c r="J48" s="25">
        <f>SUM(J8:J47)</f>
        <v>739.29599999999982</v>
      </c>
      <c r="K48" s="26"/>
      <c r="L48" s="26"/>
      <c r="M48" s="20"/>
    </row>
    <row r="49" spans="1:13" ht="15" thickTop="1">
      <c r="A49" s="21"/>
      <c r="B49" s="22"/>
      <c r="C49" s="23"/>
      <c r="D49" s="24"/>
      <c r="E49" s="24"/>
      <c r="F49" s="21"/>
      <c r="H49" s="21"/>
      <c r="M49" s="24"/>
    </row>
    <row r="50" spans="1:13" ht="14.25">
      <c r="A50" s="24"/>
      <c r="B50" s="22"/>
      <c r="C50" s="23"/>
      <c r="D50" s="24"/>
      <c r="E50" s="24"/>
      <c r="M50" s="24"/>
    </row>
    <row r="51" spans="1:13" ht="14.25">
      <c r="A51" s="24"/>
      <c r="B51" s="22"/>
      <c r="C51" s="23"/>
      <c r="D51" s="24"/>
      <c r="E51" s="24"/>
      <c r="M51" s="24"/>
    </row>
    <row r="52" spans="1:13" ht="14.25">
      <c r="A52" s="24"/>
      <c r="B52" s="22"/>
      <c r="C52" s="23"/>
      <c r="D52" s="24"/>
      <c r="E52" s="24"/>
      <c r="M52" s="24"/>
    </row>
    <row r="53" spans="1:13" ht="14.25">
      <c r="A53" s="24"/>
      <c r="B53" s="22"/>
      <c r="C53" s="23"/>
      <c r="D53" s="24"/>
      <c r="E53" s="24"/>
      <c r="M53" s="24"/>
    </row>
    <row r="54" spans="1:13" ht="14.25">
      <c r="A54" s="24"/>
      <c r="B54" s="22"/>
      <c r="C54" s="23"/>
      <c r="D54" s="24"/>
      <c r="E54" s="24"/>
      <c r="M54" s="24"/>
    </row>
    <row r="55" spans="1:13" ht="14.25">
      <c r="A55" s="24"/>
      <c r="B55" s="22"/>
      <c r="C55" s="23"/>
      <c r="D55" s="24"/>
      <c r="E55" s="24"/>
      <c r="M55" s="24"/>
    </row>
    <row r="56" spans="1:13" ht="14.25">
      <c r="A56" s="24"/>
      <c r="B56" s="22"/>
      <c r="C56" s="23"/>
      <c r="D56" s="24"/>
      <c r="E56" s="24"/>
      <c r="M56" s="24"/>
    </row>
    <row r="57" spans="1:13" ht="14.25">
      <c r="A57" s="24"/>
      <c r="B57" s="22"/>
      <c r="C57" s="23"/>
      <c r="D57" s="24"/>
      <c r="E57" s="24"/>
      <c r="M57" s="24"/>
    </row>
    <row r="58" spans="1:13" ht="14.25">
      <c r="A58" s="24"/>
      <c r="B58" s="22"/>
      <c r="C58" s="23"/>
      <c r="D58" s="24"/>
      <c r="E58" s="24"/>
      <c r="M58" s="24"/>
    </row>
    <row r="59" spans="1:13" ht="14.25">
      <c r="A59" s="24"/>
      <c r="B59" s="22"/>
      <c r="C59" s="23"/>
      <c r="D59" s="24"/>
      <c r="E59" s="24"/>
      <c r="M59" s="24"/>
    </row>
    <row r="60" spans="1:13" ht="14.25">
      <c r="A60" s="24"/>
      <c r="B60" s="22"/>
      <c r="C60" s="23"/>
      <c r="D60" s="24"/>
      <c r="E60" s="24"/>
      <c r="M60" s="24"/>
    </row>
    <row r="61" spans="1:13" ht="14.25">
      <c r="A61" s="24"/>
      <c r="B61" s="22"/>
      <c r="C61" s="23"/>
      <c r="D61" s="24"/>
      <c r="E61" s="24"/>
      <c r="M61" s="24"/>
    </row>
    <row r="62" spans="1:13" ht="14.25">
      <c r="A62" s="24"/>
      <c r="B62" s="22"/>
      <c r="C62" s="23"/>
      <c r="D62" s="24"/>
      <c r="E62" s="24"/>
      <c r="M62" s="24"/>
    </row>
    <row r="63" spans="1:13" ht="14.25">
      <c r="A63" s="24"/>
      <c r="B63" s="22"/>
      <c r="C63" s="23"/>
      <c r="D63" s="24"/>
      <c r="E63" s="24"/>
      <c r="M63" s="24"/>
    </row>
    <row r="64" spans="1:13" ht="14.25">
      <c r="A64" s="24"/>
      <c r="B64" s="22"/>
      <c r="C64" s="23"/>
      <c r="D64" s="24"/>
      <c r="E64" s="24"/>
      <c r="M64" s="24"/>
    </row>
    <row r="65" spans="1:13" ht="14.25">
      <c r="A65" s="24"/>
      <c r="B65" s="22"/>
      <c r="C65" s="23"/>
      <c r="D65" s="24"/>
      <c r="E65" s="24"/>
      <c r="M65" s="24"/>
    </row>
    <row r="66" spans="1:13" ht="14.25">
      <c r="A66" s="24"/>
      <c r="B66" s="22"/>
      <c r="C66" s="23"/>
      <c r="D66" s="24"/>
      <c r="E66" s="24"/>
      <c r="M66" s="24"/>
    </row>
    <row r="67" spans="1:13" ht="14.25">
      <c r="A67" s="24"/>
      <c r="B67" s="22"/>
      <c r="C67" s="23"/>
      <c r="D67" s="24"/>
      <c r="E67" s="24"/>
      <c r="M67" s="24"/>
    </row>
    <row r="68" spans="1:13" ht="14.25">
      <c r="A68" s="24"/>
      <c r="B68" s="22"/>
      <c r="C68" s="23"/>
      <c r="D68" s="24"/>
      <c r="E68" s="24"/>
      <c r="M68" s="24"/>
    </row>
    <row r="69" spans="1:13" ht="14.25">
      <c r="A69" s="24"/>
      <c r="B69" s="22"/>
      <c r="C69" s="23"/>
      <c r="D69" s="24"/>
      <c r="E69" s="24"/>
      <c r="M69" s="24"/>
    </row>
    <row r="70" spans="1:13" ht="14.25">
      <c r="A70" s="24"/>
      <c r="B70" s="22"/>
      <c r="C70" s="23"/>
      <c r="D70" s="24"/>
      <c r="E70" s="24"/>
      <c r="M70" s="24"/>
    </row>
    <row r="71" spans="1:13" ht="14.25">
      <c r="A71" s="24"/>
      <c r="B71" s="22"/>
      <c r="C71" s="23"/>
      <c r="D71" s="24"/>
      <c r="E71" s="24"/>
      <c r="M71" s="24"/>
    </row>
    <row r="72" spans="1:13" ht="14.25">
      <c r="A72" s="24"/>
      <c r="B72" s="22"/>
      <c r="C72" s="23"/>
      <c r="D72" s="24"/>
      <c r="E72" s="24"/>
      <c r="M72" s="24"/>
    </row>
    <row r="73" spans="1:13" ht="14.25">
      <c r="A73" s="24"/>
      <c r="B73" s="22"/>
      <c r="C73" s="23"/>
      <c r="D73" s="24"/>
      <c r="E73" s="24"/>
      <c r="M73" s="24"/>
    </row>
    <row r="74" spans="1:13" ht="14.25">
      <c r="A74" s="24"/>
      <c r="B74" s="22"/>
      <c r="C74" s="23"/>
      <c r="D74" s="24"/>
      <c r="E74" s="24"/>
      <c r="M74" s="24"/>
    </row>
    <row r="75" spans="1:13" ht="14.25">
      <c r="A75" s="24"/>
      <c r="B75" s="22"/>
      <c r="C75" s="23"/>
      <c r="D75" s="24"/>
      <c r="E75" s="24"/>
      <c r="M75" s="24"/>
    </row>
    <row r="76" spans="1:13" ht="14.25">
      <c r="A76" s="24"/>
      <c r="B76" s="22"/>
      <c r="C76" s="23"/>
      <c r="D76" s="24"/>
      <c r="E76" s="24"/>
      <c r="M76" s="24"/>
    </row>
    <row r="77" spans="1:13" ht="14.25">
      <c r="A77" s="24"/>
      <c r="B77" s="22"/>
      <c r="C77" s="23"/>
      <c r="D77" s="24"/>
      <c r="E77" s="24"/>
      <c r="M77" s="24"/>
    </row>
    <row r="78" spans="1:13" ht="14.25">
      <c r="A78" s="24"/>
      <c r="B78" s="22"/>
      <c r="C78" s="23"/>
      <c r="D78" s="24"/>
      <c r="E78" s="24"/>
      <c r="M78" s="24"/>
    </row>
    <row r="79" spans="1:13" ht="14.25">
      <c r="A79" s="24"/>
      <c r="B79" s="22"/>
      <c r="C79" s="23"/>
      <c r="D79" s="24"/>
      <c r="E79" s="24"/>
      <c r="M79" s="24"/>
    </row>
    <row r="80" spans="1:13" ht="14.25">
      <c r="A80" s="24"/>
      <c r="B80" s="22"/>
      <c r="C80" s="23"/>
      <c r="D80" s="24"/>
      <c r="E80" s="24"/>
      <c r="M80" s="24"/>
    </row>
    <row r="81" spans="1:13" ht="14.25">
      <c r="A81" s="24"/>
      <c r="B81" s="22"/>
      <c r="C81" s="23"/>
      <c r="D81" s="24"/>
      <c r="E81" s="24"/>
      <c r="M81" s="24"/>
    </row>
    <row r="82" spans="1:13" ht="14.25">
      <c r="A82" s="24"/>
      <c r="B82" s="22"/>
      <c r="C82" s="23"/>
      <c r="D82" s="24"/>
      <c r="E82" s="24"/>
      <c r="M82" s="24"/>
    </row>
    <row r="83" spans="1:13" ht="14.25">
      <c r="A83" s="24"/>
      <c r="B83" s="22"/>
      <c r="C83" s="23"/>
      <c r="D83" s="24"/>
      <c r="E83" s="24"/>
      <c r="M83" s="24"/>
    </row>
    <row r="84" spans="1:13" ht="14.25">
      <c r="A84" s="24"/>
      <c r="B84" s="22"/>
      <c r="C84" s="23"/>
      <c r="D84" s="24"/>
      <c r="E84" s="24"/>
      <c r="M84" s="24"/>
    </row>
    <row r="85" spans="1:13" ht="14.25">
      <c r="A85" s="24"/>
      <c r="B85" s="22"/>
      <c r="C85" s="23"/>
      <c r="D85" s="24"/>
      <c r="E85" s="24"/>
      <c r="M85" s="24"/>
    </row>
    <row r="86" spans="1:13" ht="14.25">
      <c r="A86" s="24"/>
      <c r="B86" s="22"/>
      <c r="C86" s="23"/>
      <c r="D86" s="24"/>
      <c r="E86" s="24"/>
      <c r="M86" s="24"/>
    </row>
    <row r="87" spans="1:13" ht="14.25">
      <c r="A87" s="24"/>
      <c r="B87" s="22"/>
      <c r="C87" s="23"/>
      <c r="D87" s="24"/>
      <c r="E87" s="24"/>
      <c r="M87" s="24"/>
    </row>
    <row r="88" spans="1:13" ht="14.25">
      <c r="A88" s="24"/>
      <c r="B88" s="22"/>
      <c r="C88" s="23"/>
      <c r="D88" s="24"/>
      <c r="E88" s="24"/>
      <c r="M88" s="24"/>
    </row>
    <row r="89" spans="1:13" ht="14.25">
      <c r="A89" s="24"/>
      <c r="B89" s="22"/>
      <c r="C89" s="23"/>
      <c r="D89" s="24"/>
      <c r="E89" s="24"/>
      <c r="M89" s="24"/>
    </row>
    <row r="90" spans="1:13" ht="14.25">
      <c r="A90" s="24"/>
      <c r="B90" s="22"/>
      <c r="C90" s="23"/>
      <c r="D90" s="24"/>
      <c r="E90" s="24"/>
      <c r="M90" s="24"/>
    </row>
    <row r="91" spans="1:13" ht="14.25">
      <c r="A91" s="24"/>
      <c r="B91" s="22"/>
      <c r="C91" s="23"/>
      <c r="D91" s="24"/>
      <c r="E91" s="24"/>
      <c r="M91" s="24"/>
    </row>
    <row r="92" spans="1:13" ht="14.25">
      <c r="A92" s="24"/>
      <c r="B92" s="22"/>
      <c r="C92" s="23"/>
      <c r="D92" s="24"/>
      <c r="E92" s="24"/>
      <c r="M92" s="24"/>
    </row>
    <row r="93" spans="1:13" ht="14.25">
      <c r="A93" s="24"/>
      <c r="B93" s="22"/>
      <c r="C93" s="23"/>
      <c r="D93" s="24"/>
      <c r="E93" s="24"/>
      <c r="M93" s="24"/>
    </row>
    <row r="94" spans="1:13" ht="14.25">
      <c r="A94" s="24"/>
      <c r="B94" s="22"/>
      <c r="C94" s="23"/>
      <c r="D94" s="24"/>
      <c r="E94" s="24"/>
      <c r="M94" s="24"/>
    </row>
    <row r="95" spans="1:13" ht="14.25">
      <c r="A95" s="24"/>
      <c r="B95" s="22"/>
      <c r="C95" s="23"/>
      <c r="D95" s="24"/>
      <c r="E95" s="24"/>
      <c r="M95" s="24"/>
    </row>
    <row r="96" spans="1:13" ht="14.25">
      <c r="A96" s="24"/>
      <c r="B96" s="22"/>
      <c r="C96" s="23"/>
      <c r="D96" s="24"/>
      <c r="E96" s="24"/>
      <c r="M96" s="24"/>
    </row>
    <row r="97" spans="2:13" ht="14.25">
      <c r="B97" s="22"/>
      <c r="C97" s="23"/>
      <c r="D97" s="24"/>
      <c r="E97" s="24"/>
      <c r="M97" s="24"/>
    </row>
    <row r="98" spans="2:13" ht="14.25">
      <c r="B98" s="22"/>
      <c r="C98" s="23"/>
      <c r="D98" s="24"/>
      <c r="E98" s="24"/>
      <c r="M98" s="24"/>
    </row>
    <row r="99" spans="2:13" ht="14.25">
      <c r="B99" s="22"/>
      <c r="C99" s="23"/>
      <c r="D99" s="24"/>
      <c r="E99" s="24"/>
      <c r="M99" s="24"/>
    </row>
    <row r="100" spans="2:13" ht="14.25">
      <c r="B100" s="22"/>
      <c r="C100" s="23"/>
      <c r="D100" s="24"/>
      <c r="E100" s="24"/>
      <c r="M100" s="24"/>
    </row>
    <row r="101" spans="2:13" ht="14.25">
      <c r="B101" s="22"/>
      <c r="C101" s="23"/>
      <c r="D101" s="24"/>
      <c r="E101" s="24"/>
      <c r="M101" s="24"/>
    </row>
    <row r="102" spans="2:13" ht="14.25">
      <c r="B102" s="22"/>
      <c r="C102" s="23"/>
      <c r="D102" s="24"/>
      <c r="E102" s="24"/>
      <c r="M102" s="24"/>
    </row>
    <row r="103" spans="2:13" ht="14.25">
      <c r="B103" s="22"/>
      <c r="C103" s="23"/>
      <c r="D103" s="24"/>
      <c r="E103" s="24"/>
      <c r="M103" s="24"/>
    </row>
    <row r="104" spans="2:13" ht="14.25">
      <c r="B104" s="22"/>
      <c r="C104" s="23"/>
      <c r="D104" s="24"/>
      <c r="E104" s="24"/>
      <c r="M104" s="24"/>
    </row>
    <row r="105" spans="2:13" ht="14.25">
      <c r="B105" s="22"/>
      <c r="C105" s="23"/>
      <c r="D105" s="24"/>
      <c r="E105" s="24"/>
      <c r="M105" s="24"/>
    </row>
    <row r="106" spans="2:13" ht="14.25">
      <c r="B106" s="22"/>
      <c r="C106" s="23"/>
      <c r="D106" s="24"/>
      <c r="E106" s="24"/>
      <c r="M106" s="24"/>
    </row>
    <row r="107" spans="2:13" ht="14.25">
      <c r="B107" s="22"/>
      <c r="C107" s="23"/>
      <c r="D107" s="24"/>
      <c r="E107" s="24"/>
      <c r="M107" s="24"/>
    </row>
    <row r="108" spans="2:13" ht="14.25">
      <c r="B108" s="22"/>
      <c r="C108" s="23"/>
      <c r="D108" s="24"/>
      <c r="E108" s="24"/>
      <c r="M108" s="24"/>
    </row>
    <row r="109" spans="2:13" ht="14.25">
      <c r="B109" s="22"/>
      <c r="C109" s="23"/>
      <c r="D109" s="24"/>
      <c r="E109" s="24"/>
      <c r="M109" s="24"/>
    </row>
    <row r="110" spans="2:13" ht="14.25">
      <c r="B110" s="22"/>
      <c r="C110" s="23"/>
      <c r="D110" s="24"/>
      <c r="E110" s="24"/>
      <c r="M110" s="24"/>
    </row>
    <row r="111" spans="2:13" ht="14.25">
      <c r="B111" s="22"/>
      <c r="C111" s="23"/>
      <c r="D111" s="24"/>
      <c r="E111" s="24"/>
      <c r="M111" s="24"/>
    </row>
    <row r="112" spans="2:13" ht="14.25">
      <c r="B112" s="22"/>
      <c r="C112" s="23"/>
      <c r="D112" s="24"/>
      <c r="E112" s="24"/>
      <c r="M112" s="24"/>
    </row>
    <row r="113" spans="2:13" ht="14.25">
      <c r="B113" s="22"/>
      <c r="C113" s="23"/>
      <c r="D113" s="24"/>
      <c r="E113" s="24"/>
      <c r="M113" s="24"/>
    </row>
    <row r="114" spans="2:13" ht="14.25">
      <c r="B114" s="22"/>
      <c r="C114" s="23"/>
      <c r="D114" s="24"/>
      <c r="E114" s="24"/>
      <c r="M114" s="24"/>
    </row>
    <row r="115" spans="2:13" ht="14.25">
      <c r="B115" s="22"/>
      <c r="C115" s="23"/>
      <c r="D115" s="24"/>
      <c r="E115" s="24"/>
      <c r="M115" s="24"/>
    </row>
    <row r="116" spans="2:13" ht="14.25">
      <c r="B116" s="22"/>
      <c r="C116" s="23"/>
      <c r="D116" s="24"/>
      <c r="E116" s="24"/>
      <c r="M116" s="24"/>
    </row>
    <row r="117" spans="2:13" ht="14.25">
      <c r="B117" s="22"/>
      <c r="C117" s="23"/>
      <c r="D117" s="24"/>
      <c r="E117" s="24"/>
      <c r="M117" s="24"/>
    </row>
    <row r="118" spans="2:13" ht="14.25">
      <c r="B118" s="22"/>
      <c r="C118" s="23"/>
      <c r="D118" s="24"/>
      <c r="E118" s="24"/>
      <c r="M118" s="24"/>
    </row>
    <row r="119" spans="2:13" ht="14.25">
      <c r="B119" s="22"/>
      <c r="C119" s="23"/>
      <c r="D119" s="24"/>
      <c r="E119" s="24"/>
      <c r="M119" s="24"/>
    </row>
    <row r="120" spans="2:13" ht="14.25">
      <c r="B120" s="22"/>
      <c r="C120" s="23"/>
      <c r="D120" s="24"/>
      <c r="E120" s="24"/>
      <c r="M120" s="24"/>
    </row>
    <row r="121" spans="2:13" ht="14.25">
      <c r="B121" s="22"/>
      <c r="C121" s="23"/>
      <c r="D121" s="24"/>
      <c r="E121" s="24"/>
      <c r="M121" s="24"/>
    </row>
    <row r="122" spans="2:13" ht="14.25">
      <c r="B122" s="22"/>
      <c r="C122" s="23"/>
      <c r="D122" s="24"/>
      <c r="E122" s="24"/>
      <c r="M122" s="24"/>
    </row>
    <row r="123" spans="2:13" ht="14.25">
      <c r="B123" s="22"/>
      <c r="C123" s="23"/>
      <c r="D123" s="24"/>
      <c r="E123" s="24"/>
      <c r="M123" s="24"/>
    </row>
    <row r="124" spans="2:13" ht="14.25">
      <c r="B124" s="22"/>
      <c r="C124" s="23"/>
      <c r="D124" s="24"/>
      <c r="E124" s="24"/>
      <c r="M124" s="24"/>
    </row>
    <row r="125" spans="2:13" ht="14.25">
      <c r="B125" s="22"/>
      <c r="C125" s="23"/>
      <c r="D125" s="24"/>
      <c r="E125" s="24"/>
      <c r="M125" s="24"/>
    </row>
    <row r="126" spans="2:13" ht="14.25">
      <c r="B126" s="22"/>
      <c r="C126" s="23"/>
      <c r="D126" s="24"/>
      <c r="E126" s="24"/>
      <c r="M126" s="24"/>
    </row>
    <row r="127" spans="2:13" ht="14.25">
      <c r="B127" s="22"/>
      <c r="C127" s="23"/>
      <c r="D127" s="24"/>
      <c r="E127" s="24"/>
      <c r="M127" s="24"/>
    </row>
    <row r="128" spans="2:13" ht="14.25">
      <c r="B128" s="22"/>
      <c r="C128" s="23"/>
      <c r="D128" s="24"/>
      <c r="E128" s="24"/>
      <c r="M128" s="24"/>
    </row>
    <row r="129" spans="2:13" ht="14.25">
      <c r="B129" s="22"/>
      <c r="C129" s="23"/>
      <c r="D129" s="24"/>
      <c r="E129" s="24"/>
      <c r="M129" s="24"/>
    </row>
    <row r="130" spans="2:13" ht="14.25">
      <c r="B130" s="22"/>
      <c r="C130" s="23"/>
      <c r="D130" s="24"/>
      <c r="E130" s="24"/>
      <c r="M130" s="24"/>
    </row>
    <row r="131" spans="2:13" ht="14.25">
      <c r="B131" s="22"/>
      <c r="C131" s="23"/>
      <c r="D131" s="24"/>
      <c r="E131" s="24"/>
      <c r="M131" s="24"/>
    </row>
    <row r="132" spans="2:13" ht="14.25">
      <c r="B132" s="22"/>
      <c r="C132" s="23"/>
      <c r="D132" s="24"/>
      <c r="E132" s="24"/>
      <c r="M132" s="24"/>
    </row>
    <row r="133" spans="2:13" ht="14.25">
      <c r="B133" s="22"/>
      <c r="C133" s="23"/>
      <c r="D133" s="24"/>
      <c r="E133" s="24"/>
      <c r="M133" s="24"/>
    </row>
    <row r="134" spans="2:13" ht="14.25">
      <c r="B134" s="22"/>
      <c r="C134" s="23"/>
      <c r="D134" s="24"/>
      <c r="E134" s="24"/>
      <c r="M134" s="24"/>
    </row>
    <row r="135" spans="2:13" ht="14.25">
      <c r="B135" s="22"/>
      <c r="C135" s="23"/>
      <c r="D135" s="24"/>
      <c r="E135" s="24"/>
      <c r="M135" s="24"/>
    </row>
    <row r="136" spans="2:13" ht="14.25">
      <c r="B136" s="22"/>
      <c r="C136" s="23"/>
      <c r="D136" s="24"/>
      <c r="E136" s="24"/>
      <c r="M136" s="24"/>
    </row>
    <row r="137" spans="2:13" ht="14.25">
      <c r="B137" s="22"/>
      <c r="C137" s="23"/>
      <c r="D137" s="24"/>
      <c r="E137" s="24"/>
      <c r="M137" s="24"/>
    </row>
    <row r="138" spans="2:13" ht="14.25">
      <c r="B138" s="22"/>
      <c r="C138" s="23"/>
      <c r="D138" s="24"/>
      <c r="E138" s="24"/>
      <c r="M138" s="24"/>
    </row>
    <row r="139" spans="2:13" ht="14.25">
      <c r="B139" s="22"/>
      <c r="C139" s="23"/>
      <c r="D139" s="24"/>
      <c r="E139" s="24"/>
      <c r="M139" s="24"/>
    </row>
    <row r="140" spans="2:13" ht="14.25">
      <c r="B140" s="22"/>
      <c r="C140" s="23"/>
      <c r="D140" s="24"/>
      <c r="E140" s="24"/>
      <c r="M140" s="24"/>
    </row>
    <row r="141" spans="2:13" ht="14.25">
      <c r="B141" s="22"/>
      <c r="C141" s="23"/>
      <c r="D141" s="24"/>
      <c r="E141" s="24"/>
      <c r="M141" s="24"/>
    </row>
    <row r="142" spans="2:13" ht="14.25">
      <c r="B142" s="22"/>
      <c r="C142" s="23"/>
      <c r="D142" s="24"/>
      <c r="E142" s="24"/>
      <c r="M142" s="24"/>
    </row>
    <row r="143" spans="2:13" ht="14.25">
      <c r="B143" s="22"/>
      <c r="C143" s="23"/>
      <c r="D143" s="24"/>
      <c r="E143" s="24"/>
      <c r="M143" s="24"/>
    </row>
    <row r="144" spans="2:13" ht="14.25">
      <c r="B144" s="22"/>
      <c r="C144" s="23"/>
      <c r="D144" s="24"/>
      <c r="E144" s="24"/>
      <c r="M144" s="24"/>
    </row>
    <row r="145" spans="2:13" ht="14.25">
      <c r="B145" s="22"/>
      <c r="C145" s="23"/>
      <c r="D145" s="24"/>
      <c r="E145" s="24"/>
      <c r="M145" s="24"/>
    </row>
    <row r="146" spans="2:13" ht="14.25">
      <c r="B146" s="22"/>
      <c r="C146" s="23"/>
      <c r="D146" s="24"/>
      <c r="E146" s="24"/>
      <c r="M146" s="24"/>
    </row>
    <row r="147" spans="2:13" ht="14.25">
      <c r="B147" s="22"/>
      <c r="C147" s="23"/>
      <c r="D147" s="24"/>
      <c r="E147" s="24"/>
      <c r="M147" s="24"/>
    </row>
    <row r="148" spans="2:13" ht="14.25">
      <c r="B148" s="22"/>
      <c r="C148" s="23"/>
      <c r="D148" s="24"/>
      <c r="E148" s="24"/>
      <c r="M148" s="24"/>
    </row>
    <row r="149" spans="2:13" ht="14.25">
      <c r="B149" s="22"/>
      <c r="C149" s="23"/>
      <c r="D149" s="24"/>
      <c r="E149" s="24"/>
      <c r="M149" s="24"/>
    </row>
    <row r="150" spans="2:13" ht="14.25">
      <c r="B150" s="22"/>
      <c r="C150" s="23"/>
      <c r="D150" s="24"/>
      <c r="E150" s="24"/>
      <c r="M150" s="24"/>
    </row>
    <row r="151" spans="2:13" ht="14.25">
      <c r="B151" s="22"/>
      <c r="C151" s="23"/>
      <c r="D151" s="24"/>
      <c r="E151" s="24"/>
      <c r="M151" s="24"/>
    </row>
    <row r="152" spans="2:13" ht="14.25">
      <c r="B152" s="22"/>
      <c r="C152" s="23"/>
      <c r="D152" s="24"/>
      <c r="E152" s="24"/>
      <c r="M152" s="24"/>
    </row>
    <row r="153" spans="2:13" ht="14.25">
      <c r="B153" s="22"/>
      <c r="C153" s="23"/>
      <c r="D153" s="24"/>
      <c r="E153" s="24"/>
      <c r="M153" s="24"/>
    </row>
    <row r="154" spans="2:13" ht="14.25">
      <c r="B154" s="22"/>
      <c r="C154" s="23"/>
      <c r="D154" s="24"/>
      <c r="E154" s="24"/>
      <c r="M154" s="24"/>
    </row>
    <row r="155" spans="2:13" ht="14.25">
      <c r="B155" s="22"/>
      <c r="C155" s="23"/>
      <c r="D155" s="24"/>
      <c r="E155" s="24"/>
      <c r="M155" s="24"/>
    </row>
    <row r="156" spans="2:13" ht="14.25">
      <c r="B156" s="22"/>
      <c r="C156" s="23"/>
      <c r="D156" s="24"/>
      <c r="E156" s="24"/>
      <c r="M156" s="24"/>
    </row>
    <row r="157" spans="2:13" ht="14.25">
      <c r="B157" s="22"/>
      <c r="C157" s="23"/>
      <c r="D157" s="24"/>
      <c r="E157" s="24"/>
      <c r="M157" s="24"/>
    </row>
    <row r="158" spans="2:13" ht="14.25">
      <c r="B158" s="22"/>
      <c r="C158" s="23"/>
      <c r="D158" s="24"/>
      <c r="E158" s="24"/>
      <c r="M158" s="24"/>
    </row>
  </sheetData>
  <mergeCells count="1">
    <mergeCell ref="A1:M6"/>
  </mergeCells>
  <printOptions horizontalCentered="1"/>
  <pageMargins left="0" right="0" top="0" bottom="0" header="0" footer="0"/>
  <pageSetup paperSize="9" scale="9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1"/>
  <sheetViews>
    <sheetView rightToLeft="1" workbookViewId="0">
      <selection activeCell="F19" sqref="F19"/>
    </sheetView>
  </sheetViews>
  <sheetFormatPr defaultRowHeight="12.75"/>
  <cols>
    <col min="1" max="1" width="25" style="67" customWidth="1"/>
    <col min="2" max="2" width="17.7109375" style="67" customWidth="1"/>
    <col min="3" max="3" width="18" style="67" customWidth="1"/>
    <col min="4" max="16384" width="9.140625" style="67"/>
  </cols>
  <sheetData>
    <row r="1" spans="1:3" ht="17.25" customHeight="1"/>
    <row r="2" spans="1:3" ht="19.5" customHeight="1">
      <c r="A2" s="68" t="s">
        <v>206</v>
      </c>
      <c r="B2" s="68" t="s">
        <v>207</v>
      </c>
      <c r="C2" s="68" t="s">
        <v>208</v>
      </c>
    </row>
    <row r="3" spans="1:3" ht="20.100000000000001" customHeight="1">
      <c r="A3" s="108" t="s">
        <v>204</v>
      </c>
      <c r="B3" s="68" t="s">
        <v>209</v>
      </c>
      <c r="C3" s="68"/>
    </row>
    <row r="4" spans="1:3" ht="20.100000000000001" customHeight="1">
      <c r="A4" s="108"/>
      <c r="B4" s="68" t="s">
        <v>205</v>
      </c>
      <c r="C4" s="68"/>
    </row>
    <row r="5" spans="1:3" ht="20.100000000000001" customHeight="1">
      <c r="A5" s="108"/>
      <c r="B5" s="68" t="s">
        <v>210</v>
      </c>
      <c r="C5" s="68"/>
    </row>
    <row r="6" spans="1:3" ht="20.100000000000001" customHeight="1">
      <c r="A6" s="108"/>
      <c r="B6" s="68" t="s">
        <v>211</v>
      </c>
      <c r="C6" s="68"/>
    </row>
    <row r="7" spans="1:3" ht="20.100000000000001" customHeight="1">
      <c r="A7" s="108"/>
      <c r="B7" s="68" t="s">
        <v>212</v>
      </c>
      <c r="C7" s="68"/>
    </row>
    <row r="8" spans="1:3" ht="20.100000000000001" customHeight="1">
      <c r="A8" s="108"/>
      <c r="B8" s="68" t="s">
        <v>219</v>
      </c>
      <c r="C8" s="68"/>
    </row>
    <row r="9" spans="1:3" ht="20.100000000000001" customHeight="1">
      <c r="A9" s="108"/>
      <c r="B9" s="68" t="s">
        <v>220</v>
      </c>
      <c r="C9" s="68"/>
    </row>
    <row r="10" spans="1:3" ht="20.100000000000001" customHeight="1">
      <c r="A10" s="108" t="s">
        <v>213</v>
      </c>
      <c r="B10" s="68" t="s">
        <v>209</v>
      </c>
      <c r="C10" s="68"/>
    </row>
    <row r="11" spans="1:3" ht="20.100000000000001" customHeight="1">
      <c r="A11" s="108"/>
      <c r="B11" s="68" t="s">
        <v>205</v>
      </c>
      <c r="C11" s="68"/>
    </row>
    <row r="12" spans="1:3" ht="20.100000000000001" customHeight="1">
      <c r="A12" s="108"/>
      <c r="B12" s="68" t="s">
        <v>210</v>
      </c>
      <c r="C12" s="68"/>
    </row>
    <row r="13" spans="1:3" ht="20.100000000000001" customHeight="1">
      <c r="A13" s="108"/>
      <c r="B13" s="68" t="s">
        <v>211</v>
      </c>
      <c r="C13" s="68"/>
    </row>
    <row r="14" spans="1:3" ht="20.100000000000001" customHeight="1">
      <c r="A14" s="108"/>
      <c r="B14" s="68" t="s">
        <v>212</v>
      </c>
      <c r="C14" s="68"/>
    </row>
    <row r="15" spans="1:3" ht="20.100000000000001" customHeight="1">
      <c r="A15" s="108"/>
      <c r="B15" s="68" t="s">
        <v>219</v>
      </c>
      <c r="C15" s="68"/>
    </row>
    <row r="16" spans="1:3" ht="20.100000000000001" customHeight="1">
      <c r="A16" s="108"/>
      <c r="B16" s="68" t="s">
        <v>220</v>
      </c>
      <c r="C16" s="68"/>
    </row>
    <row r="17" spans="1:3" ht="20.100000000000001" customHeight="1">
      <c r="A17" s="108" t="s">
        <v>214</v>
      </c>
      <c r="B17" s="68" t="s">
        <v>209</v>
      </c>
      <c r="C17" s="68"/>
    </row>
    <row r="18" spans="1:3" ht="20.100000000000001" customHeight="1">
      <c r="A18" s="108"/>
      <c r="B18" s="68" t="s">
        <v>205</v>
      </c>
      <c r="C18" s="68"/>
    </row>
    <row r="19" spans="1:3" ht="20.100000000000001" customHeight="1">
      <c r="A19" s="108"/>
      <c r="B19" s="68" t="s">
        <v>210</v>
      </c>
      <c r="C19" s="68"/>
    </row>
    <row r="20" spans="1:3" ht="20.100000000000001" customHeight="1">
      <c r="A20" s="108"/>
      <c r="B20" s="68" t="s">
        <v>211</v>
      </c>
      <c r="C20" s="68"/>
    </row>
    <row r="21" spans="1:3" ht="20.100000000000001" customHeight="1">
      <c r="A21" s="108"/>
      <c r="B21" s="68" t="s">
        <v>212</v>
      </c>
      <c r="C21" s="68"/>
    </row>
    <row r="22" spans="1:3" ht="20.100000000000001" customHeight="1">
      <c r="A22" s="108"/>
      <c r="B22" s="68" t="s">
        <v>219</v>
      </c>
      <c r="C22" s="68"/>
    </row>
    <row r="23" spans="1:3" ht="20.25" customHeight="1">
      <c r="A23" s="108"/>
      <c r="B23" s="68" t="s">
        <v>220</v>
      </c>
      <c r="C23" s="68"/>
    </row>
    <row r="24" spans="1:3" ht="20.100000000000001" customHeight="1">
      <c r="A24" s="108" t="s">
        <v>215</v>
      </c>
      <c r="B24" s="68" t="s">
        <v>209</v>
      </c>
      <c r="C24" s="68"/>
    </row>
    <row r="25" spans="1:3" ht="20.100000000000001" customHeight="1">
      <c r="A25" s="108"/>
      <c r="B25" s="68" t="s">
        <v>205</v>
      </c>
      <c r="C25" s="68"/>
    </row>
    <row r="26" spans="1:3" ht="20.100000000000001" customHeight="1">
      <c r="A26" s="108"/>
      <c r="B26" s="68" t="s">
        <v>210</v>
      </c>
      <c r="C26" s="68"/>
    </row>
    <row r="27" spans="1:3" ht="20.100000000000001" customHeight="1">
      <c r="A27" s="108"/>
      <c r="B27" s="68" t="s">
        <v>211</v>
      </c>
      <c r="C27" s="68"/>
    </row>
    <row r="28" spans="1:3" ht="20.100000000000001" customHeight="1">
      <c r="A28" s="108"/>
      <c r="B28" s="68" t="s">
        <v>212</v>
      </c>
      <c r="C28" s="68"/>
    </row>
    <row r="29" spans="1:3" ht="20.100000000000001" customHeight="1">
      <c r="A29" s="108"/>
      <c r="B29" s="68" t="s">
        <v>219</v>
      </c>
      <c r="C29" s="68"/>
    </row>
    <row r="30" spans="1:3" ht="20.100000000000001" customHeight="1">
      <c r="A30" s="108"/>
      <c r="B30" s="68" t="s">
        <v>220</v>
      </c>
      <c r="C30" s="68"/>
    </row>
    <row r="31" spans="1:3" ht="20.100000000000001" customHeight="1">
      <c r="A31" s="108" t="s">
        <v>216</v>
      </c>
      <c r="B31" s="68" t="s">
        <v>209</v>
      </c>
      <c r="C31" s="68"/>
    </row>
    <row r="32" spans="1:3" ht="20.100000000000001" customHeight="1">
      <c r="A32" s="108"/>
      <c r="B32" s="68" t="s">
        <v>205</v>
      </c>
      <c r="C32" s="68"/>
    </row>
    <row r="33" spans="1:3" ht="20.100000000000001" customHeight="1">
      <c r="A33" s="108"/>
      <c r="B33" s="68" t="s">
        <v>210</v>
      </c>
      <c r="C33" s="68"/>
    </row>
    <row r="34" spans="1:3" ht="20.100000000000001" customHeight="1">
      <c r="A34" s="108"/>
      <c r="B34" s="68" t="s">
        <v>211</v>
      </c>
      <c r="C34" s="68"/>
    </row>
    <row r="35" spans="1:3" ht="20.100000000000001" customHeight="1">
      <c r="A35" s="108"/>
      <c r="B35" s="68" t="s">
        <v>212</v>
      </c>
      <c r="C35" s="68"/>
    </row>
    <row r="36" spans="1:3" ht="20.100000000000001" customHeight="1">
      <c r="A36" s="108"/>
      <c r="B36" s="68" t="s">
        <v>219</v>
      </c>
      <c r="C36" s="68"/>
    </row>
    <row r="37" spans="1:3" ht="20.100000000000001" customHeight="1">
      <c r="A37" s="108"/>
      <c r="B37" s="68" t="s">
        <v>220</v>
      </c>
      <c r="C37" s="68"/>
    </row>
    <row r="38" spans="1:3" ht="20.100000000000001" customHeight="1">
      <c r="A38" s="108" t="s">
        <v>217</v>
      </c>
      <c r="B38" s="68" t="s">
        <v>209</v>
      </c>
      <c r="C38" s="68"/>
    </row>
    <row r="39" spans="1:3" ht="20.100000000000001" customHeight="1">
      <c r="A39" s="108"/>
      <c r="B39" s="68" t="s">
        <v>205</v>
      </c>
      <c r="C39" s="68"/>
    </row>
    <row r="40" spans="1:3" ht="20.100000000000001" customHeight="1">
      <c r="A40" s="108"/>
      <c r="B40" s="68" t="s">
        <v>210</v>
      </c>
      <c r="C40" s="68"/>
    </row>
    <row r="41" spans="1:3" ht="20.100000000000001" customHeight="1">
      <c r="A41" s="108"/>
      <c r="B41" s="68" t="s">
        <v>211</v>
      </c>
      <c r="C41" s="68"/>
    </row>
    <row r="42" spans="1:3" ht="20.100000000000001" customHeight="1">
      <c r="A42" s="108"/>
      <c r="B42" s="68" t="s">
        <v>212</v>
      </c>
      <c r="C42" s="68"/>
    </row>
    <row r="43" spans="1:3" ht="20.100000000000001" customHeight="1">
      <c r="A43" s="108"/>
      <c r="B43" s="68" t="s">
        <v>219</v>
      </c>
      <c r="C43" s="68"/>
    </row>
    <row r="44" spans="1:3" ht="20.100000000000001" customHeight="1">
      <c r="A44" s="108"/>
      <c r="B44" s="68" t="s">
        <v>220</v>
      </c>
      <c r="C44" s="68"/>
    </row>
    <row r="45" spans="1:3" ht="20.100000000000001" customHeight="1">
      <c r="A45" s="108" t="s">
        <v>218</v>
      </c>
      <c r="B45" s="68" t="s">
        <v>209</v>
      </c>
      <c r="C45" s="68"/>
    </row>
    <row r="46" spans="1:3" ht="20.100000000000001" customHeight="1">
      <c r="A46" s="108"/>
      <c r="B46" s="68" t="s">
        <v>205</v>
      </c>
      <c r="C46" s="68"/>
    </row>
    <row r="47" spans="1:3" ht="20.100000000000001" customHeight="1">
      <c r="A47" s="108"/>
      <c r="B47" s="68" t="s">
        <v>210</v>
      </c>
      <c r="C47" s="68"/>
    </row>
    <row r="48" spans="1:3" ht="20.100000000000001" customHeight="1">
      <c r="A48" s="108"/>
      <c r="B48" s="68" t="s">
        <v>211</v>
      </c>
      <c r="C48" s="68"/>
    </row>
    <row r="49" spans="1:3" ht="20.100000000000001" customHeight="1">
      <c r="A49" s="108"/>
      <c r="B49" s="68" t="s">
        <v>212</v>
      </c>
      <c r="C49" s="68"/>
    </row>
    <row r="50" spans="1:3" ht="20.100000000000001" customHeight="1">
      <c r="A50" s="108"/>
      <c r="B50" s="68" t="s">
        <v>219</v>
      </c>
      <c r="C50" s="68"/>
    </row>
    <row r="51" spans="1:3" ht="20.100000000000001" customHeight="1">
      <c r="A51" s="108"/>
      <c r="B51" s="68" t="s">
        <v>220</v>
      </c>
      <c r="C51" s="68"/>
    </row>
  </sheetData>
  <mergeCells count="7">
    <mergeCell ref="A38:A44"/>
    <mergeCell ref="A45:A51"/>
    <mergeCell ref="A3:A9"/>
    <mergeCell ref="A10:A16"/>
    <mergeCell ref="A17:A23"/>
    <mergeCell ref="A24:A30"/>
    <mergeCell ref="A31:A37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499984740745262"/>
  </sheetPr>
  <dimension ref="A1:G75"/>
  <sheetViews>
    <sheetView rightToLeft="1" tabSelected="1" workbookViewId="0">
      <selection activeCell="C6" sqref="C6"/>
    </sheetView>
  </sheetViews>
  <sheetFormatPr defaultRowHeight="12.75"/>
  <cols>
    <col min="1" max="1" width="43.85546875" customWidth="1"/>
    <col min="2" max="2" width="33.5703125" customWidth="1"/>
    <col min="3" max="3" width="20.5703125" customWidth="1"/>
    <col min="4" max="4" width="13.140625" customWidth="1"/>
  </cols>
  <sheetData>
    <row r="1" spans="1:7" ht="15">
      <c r="A1" s="73"/>
      <c r="B1" s="73"/>
      <c r="C1" s="73"/>
      <c r="D1" s="73"/>
      <c r="E1" s="73"/>
      <c r="F1" s="73"/>
      <c r="G1" s="74" t="s">
        <v>258</v>
      </c>
    </row>
    <row r="2" spans="1:7" s="82" customFormat="1" ht="17.25" customHeight="1">
      <c r="A2" s="110"/>
      <c r="B2" s="110"/>
      <c r="C2" s="110"/>
      <c r="D2" s="110"/>
      <c r="E2" s="110"/>
      <c r="F2" s="110"/>
      <c r="G2" s="111" t="s">
        <v>263</v>
      </c>
    </row>
    <row r="3" spans="1:7" s="82" customFormat="1" ht="17.25" customHeight="1">
      <c r="A3" s="80"/>
      <c r="B3" s="80"/>
      <c r="C3" s="80"/>
      <c r="D3" s="80"/>
      <c r="E3" s="80"/>
      <c r="F3" s="80"/>
      <c r="G3" s="81"/>
    </row>
    <row r="4" spans="1:7" ht="18" customHeight="1">
      <c r="A4" s="74" t="s">
        <v>3</v>
      </c>
      <c r="B4" s="74" t="s">
        <v>4</v>
      </c>
      <c r="C4" s="77" t="s">
        <v>240</v>
      </c>
      <c r="D4" s="110" t="s">
        <v>262</v>
      </c>
    </row>
    <row r="5" spans="1:7" ht="15">
      <c r="A5" s="75" t="s">
        <v>194</v>
      </c>
      <c r="B5" s="75" t="s">
        <v>223</v>
      </c>
      <c r="C5" s="78">
        <f>SUMPRODUCT(('10-2014'!$I$8:$I$47)*('10-2014'!$D$8:$D$47='حل بالمعادلات'!$A5)*('10-2014'!$E$8:$E$47='حل بالمعادلات'!$B5))</f>
        <v>2</v>
      </c>
      <c r="D5" s="78">
        <f>SUMIFS('10-2014'!$I$8:$I$47,'10-2014'!$D$8:$D$47,'حل بالمعادلات'!$A5,'10-2014'!$E$8:$E$47,'حل بالمعادلات'!$B5)</f>
        <v>2</v>
      </c>
      <c r="G5" s="79" t="s">
        <v>259</v>
      </c>
    </row>
    <row r="6" spans="1:7" ht="15">
      <c r="A6" s="75" t="s">
        <v>194</v>
      </c>
      <c r="B6" s="75" t="s">
        <v>192</v>
      </c>
      <c r="C6" s="78">
        <f>SUMPRODUCT(('10-2014'!$I$8:$I$47)*('10-2014'!$D$8:$D$47='حل بالمعادلات'!$A6)*('10-2014'!$E$8:$E$47='حل بالمعادلات'!$B6))</f>
        <v>2</v>
      </c>
      <c r="D6" s="78">
        <f>SUMIFS('10-2014'!$I$8:$I$47,'10-2014'!$D$8:$D$47,'حل بالمعادلات'!$A6,'10-2014'!$E$8:$E$47,'حل بالمعادلات'!$B6)</f>
        <v>2</v>
      </c>
    </row>
    <row r="7" spans="1:7" ht="15">
      <c r="A7" s="75" t="s">
        <v>185</v>
      </c>
      <c r="B7" s="75" t="s">
        <v>237</v>
      </c>
      <c r="C7" s="78">
        <f>SUMPRODUCT(('10-2014'!$I$8:$I$47)*('10-2014'!$D$8:$D$47='حل بالمعادلات'!$A7)*('10-2014'!$E$8:$E$47='حل بالمعادلات'!$B7))</f>
        <v>6</v>
      </c>
      <c r="D7" s="78">
        <f>SUMIFS('10-2014'!$I$8:$I$47,'10-2014'!$D$8:$D$47,'حل بالمعادلات'!$A7,'10-2014'!$E$8:$E$47,'حل بالمعادلات'!$B7)</f>
        <v>6</v>
      </c>
      <c r="E7" s="79"/>
    </row>
    <row r="8" spans="1:7" ht="15">
      <c r="A8" s="75" t="s">
        <v>185</v>
      </c>
      <c r="B8" s="75" t="s">
        <v>233</v>
      </c>
      <c r="C8" s="78">
        <f>SUMPRODUCT(('10-2014'!$I$8:$I$47)*('10-2014'!$D$8:$D$47='حل بالمعادلات'!$A8)*('10-2014'!$E$8:$E$47='حل بالمعادلات'!$B8))</f>
        <v>4</v>
      </c>
      <c r="D8" s="78">
        <f>SUMIFS('10-2014'!$I$8:$I$47,'10-2014'!$D$8:$D$47,'حل بالمعادلات'!$A8,'10-2014'!$E$8:$E$47,'حل بالمعادلات'!$B8)</f>
        <v>4</v>
      </c>
    </row>
    <row r="9" spans="1:7" ht="15">
      <c r="A9" s="75" t="s">
        <v>187</v>
      </c>
      <c r="B9" s="75" t="s">
        <v>229</v>
      </c>
      <c r="C9" s="78">
        <f>SUMPRODUCT(('10-2014'!$I$8:$I$47)*('10-2014'!$D$8:$D$47='حل بالمعادلات'!$A9)*('10-2014'!$E$8:$E$47='حل بالمعادلات'!$B9))</f>
        <v>7</v>
      </c>
      <c r="D9" s="78">
        <f>SUMIFS('10-2014'!$I$8:$I$47,'10-2014'!$D$8:$D$47,'حل بالمعادلات'!$A9,'10-2014'!$E$8:$E$47,'حل بالمعادلات'!$B9)</f>
        <v>7</v>
      </c>
    </row>
    <row r="10" spans="1:7" ht="15">
      <c r="A10" s="75" t="s">
        <v>187</v>
      </c>
      <c r="B10" s="75" t="s">
        <v>232</v>
      </c>
      <c r="C10" s="78">
        <f>SUMPRODUCT(('10-2014'!$I$8:$I$47)*('10-2014'!$D$8:$D$47='حل بالمعادلات'!$A10)*('10-2014'!$E$8:$E$47='حل بالمعادلات'!$B10))</f>
        <v>2</v>
      </c>
      <c r="D10" s="78">
        <f>SUMIFS('10-2014'!$I$8:$I$47,'10-2014'!$D$8:$D$47,'حل بالمعادلات'!$A10,'10-2014'!$E$8:$E$47,'حل بالمعادلات'!$B10)</f>
        <v>2</v>
      </c>
    </row>
    <row r="11" spans="1:7" ht="15">
      <c r="A11" s="75" t="s">
        <v>187</v>
      </c>
      <c r="B11" s="75" t="s">
        <v>231</v>
      </c>
      <c r="C11" s="78">
        <f>SUMPRODUCT(('10-2014'!$I$8:$I$47)*('10-2014'!$D$8:$D$47='حل بالمعادلات'!$A11)*('10-2014'!$E$8:$E$47='حل بالمعادلات'!$B11))</f>
        <v>2</v>
      </c>
      <c r="D11" s="78">
        <f>SUMIFS('10-2014'!$I$8:$I$47,'10-2014'!$D$8:$D$47,'حل بالمعادلات'!$A11,'10-2014'!$E$8:$E$47,'حل بالمعادلات'!$B11)</f>
        <v>2</v>
      </c>
    </row>
    <row r="12" spans="1:7" ht="15">
      <c r="A12" s="75" t="s">
        <v>193</v>
      </c>
      <c r="B12" s="75" t="s">
        <v>221</v>
      </c>
      <c r="C12" s="78">
        <f>SUMPRODUCT(('10-2014'!$I$8:$I$47)*('10-2014'!$D$8:$D$47='حل بالمعادلات'!$A12)*('10-2014'!$E$8:$E$47='حل بالمعادلات'!$B12))</f>
        <v>5</v>
      </c>
      <c r="D12" s="78">
        <f>SUMIFS('10-2014'!$I$8:$I$47,'10-2014'!$D$8:$D$47,'حل بالمعادلات'!$A12,'10-2014'!$E$8:$E$47,'حل بالمعادلات'!$B12)</f>
        <v>5</v>
      </c>
    </row>
    <row r="13" spans="1:7" ht="15">
      <c r="A13" s="75" t="s">
        <v>193</v>
      </c>
      <c r="B13" s="75" t="s">
        <v>222</v>
      </c>
      <c r="C13" s="78">
        <f>SUMPRODUCT(('10-2014'!$I$8:$I$47)*('10-2014'!$D$8:$D$47='حل بالمعادلات'!$A13)*('10-2014'!$E$8:$E$47='حل بالمعادلات'!$B13))</f>
        <v>4</v>
      </c>
      <c r="D13" s="78">
        <f>SUMIFS('10-2014'!$I$8:$I$47,'10-2014'!$D$8:$D$47,'حل بالمعادلات'!$A13,'10-2014'!$E$8:$E$47,'حل بالمعادلات'!$B13)</f>
        <v>4</v>
      </c>
    </row>
    <row r="14" spans="1:7" ht="15">
      <c r="A14" s="75" t="s">
        <v>203</v>
      </c>
      <c r="B14" s="75" t="s">
        <v>230</v>
      </c>
      <c r="C14" s="78">
        <f>SUMPRODUCT(('10-2014'!$I$8:$I$47)*('10-2014'!$D$8:$D$47='حل بالمعادلات'!$A14)*('10-2014'!$E$8:$E$47='حل بالمعادلات'!$B14))</f>
        <v>2</v>
      </c>
      <c r="D14" s="78">
        <f>SUMIFS('10-2014'!$I$8:$I$47,'10-2014'!$D$8:$D$47,'حل بالمعادلات'!$A14,'10-2014'!$E$8:$E$47,'حل بالمعادلات'!$B14)</f>
        <v>2</v>
      </c>
    </row>
    <row r="15" spans="1:7" ht="15">
      <c r="A15" s="75" t="s">
        <v>202</v>
      </c>
      <c r="B15" s="75" t="s">
        <v>224</v>
      </c>
      <c r="C15" s="78">
        <f>SUMPRODUCT(('10-2014'!$I$8:$I$47)*('10-2014'!$D$8:$D$47='حل بالمعادلات'!$A15)*('10-2014'!$E$8:$E$47='حل بالمعادلات'!$B15))</f>
        <v>3</v>
      </c>
      <c r="D15" s="78">
        <f>SUMIFS('10-2014'!$I$8:$I$47,'10-2014'!$D$8:$D$47,'حل بالمعادلات'!$A15,'10-2014'!$E$8:$E$47,'حل بالمعادلات'!$B15)</f>
        <v>3</v>
      </c>
    </row>
    <row r="16" spans="1:7" ht="15">
      <c r="A16" s="75" t="s">
        <v>200</v>
      </c>
      <c r="B16" s="75" t="s">
        <v>227</v>
      </c>
      <c r="C16" s="78">
        <f>SUMPRODUCT(('10-2014'!$I$8:$I$47)*('10-2014'!$D$8:$D$47='حل بالمعادلات'!$A16)*('10-2014'!$E$8:$E$47='حل بالمعادلات'!$B16))</f>
        <v>2</v>
      </c>
      <c r="D16" s="78">
        <f>SUMIFS('10-2014'!$I$8:$I$47,'10-2014'!$D$8:$D$47,'حل بالمعادلات'!$A16,'10-2014'!$E$8:$E$47,'حل بالمعادلات'!$B16)</f>
        <v>2</v>
      </c>
    </row>
    <row r="17" spans="1:4" ht="15">
      <c r="A17" s="75" t="s">
        <v>200</v>
      </c>
      <c r="B17" s="75" t="s">
        <v>226</v>
      </c>
      <c r="C17" s="78">
        <f>SUMPRODUCT(('10-2014'!$I$8:$I$47)*('10-2014'!$D$8:$D$47='حل بالمعادلات'!$A17)*('10-2014'!$E$8:$E$47='حل بالمعادلات'!$B17))</f>
        <v>1</v>
      </c>
      <c r="D17" s="78">
        <f>SUMIFS('10-2014'!$I$8:$I$47,'10-2014'!$D$8:$D$47,'حل بالمعادلات'!$A17,'10-2014'!$E$8:$E$47,'حل بالمعادلات'!$B17)</f>
        <v>1</v>
      </c>
    </row>
    <row r="18" spans="1:4" ht="15">
      <c r="A18" s="75" t="s">
        <v>199</v>
      </c>
      <c r="B18" s="75" t="s">
        <v>223</v>
      </c>
      <c r="C18" s="78">
        <f>SUMPRODUCT(('10-2014'!$I$8:$I$47)*('10-2014'!$D$8:$D$47='حل بالمعادلات'!$A18)*('10-2014'!$E$8:$E$47='حل بالمعادلات'!$B18))</f>
        <v>4</v>
      </c>
      <c r="D18" s="78">
        <f>SUMIFS('10-2014'!$I$8:$I$47,'10-2014'!$D$8:$D$47,'حل بالمعادلات'!$A18,'10-2014'!$E$8:$E$47,'حل بالمعادلات'!$B18)</f>
        <v>4</v>
      </c>
    </row>
    <row r="19" spans="1:4" ht="15">
      <c r="A19" s="75" t="s">
        <v>199</v>
      </c>
      <c r="B19" s="75" t="s">
        <v>192</v>
      </c>
      <c r="C19" s="78">
        <f>SUMPRODUCT(('10-2014'!$I$8:$I$47)*('10-2014'!$D$8:$D$47='حل بالمعادلات'!$A19)*('10-2014'!$E$8:$E$47='حل بالمعادلات'!$B19))</f>
        <v>2</v>
      </c>
      <c r="D19" s="78">
        <f>SUMIFS('10-2014'!$I$8:$I$47,'10-2014'!$D$8:$D$47,'حل بالمعادلات'!$A19,'10-2014'!$E$8:$E$47,'حل بالمعادلات'!$B19)</f>
        <v>2</v>
      </c>
    </row>
    <row r="20" spans="1:4" ht="15">
      <c r="A20" s="75" t="s">
        <v>201</v>
      </c>
      <c r="B20" s="75" t="s">
        <v>228</v>
      </c>
      <c r="C20" s="78">
        <f>SUMPRODUCT(('10-2014'!$I$8:$I$47)*('10-2014'!$D$8:$D$47='حل بالمعادلات'!$A20)*('10-2014'!$E$8:$E$47='حل بالمعادلات'!$B20))</f>
        <v>2</v>
      </c>
      <c r="D20" s="78">
        <f>SUMIFS('10-2014'!$I$8:$I$47,'10-2014'!$D$8:$D$47,'حل بالمعادلات'!$A20,'10-2014'!$E$8:$E$47,'حل بالمعادلات'!$B20)</f>
        <v>2</v>
      </c>
    </row>
    <row r="21" spans="1:4" ht="15">
      <c r="A21" s="75" t="s">
        <v>201</v>
      </c>
      <c r="B21" s="75" t="s">
        <v>223</v>
      </c>
      <c r="C21" s="78">
        <f>SUMPRODUCT(('10-2014'!$I$8:$I$47)*('10-2014'!$D$8:$D$47='حل بالمعادلات'!$A21)*('10-2014'!$E$8:$E$47='حل بالمعادلات'!$B21))</f>
        <v>10</v>
      </c>
      <c r="D21" s="78">
        <f>SUMIFS('10-2014'!$I$8:$I$47,'10-2014'!$D$8:$D$47,'حل بالمعادلات'!$A21,'10-2014'!$E$8:$E$47,'حل بالمعادلات'!$B21)</f>
        <v>10</v>
      </c>
    </row>
    <row r="22" spans="1:4" ht="15">
      <c r="A22" s="75" t="s">
        <v>201</v>
      </c>
      <c r="B22" s="75" t="s">
        <v>224</v>
      </c>
      <c r="C22" s="78">
        <f>SUMPRODUCT(('10-2014'!$I$8:$I$47)*('10-2014'!$D$8:$D$47='حل بالمعادلات'!$A22)*('10-2014'!$E$8:$E$47='حل بالمعادلات'!$B22))</f>
        <v>7</v>
      </c>
      <c r="D22" s="78">
        <f>SUMIFS('10-2014'!$I$8:$I$47,'10-2014'!$D$8:$D$47,'حل بالمعادلات'!$A22,'10-2014'!$E$8:$E$47,'حل بالمعادلات'!$B22)</f>
        <v>7</v>
      </c>
    </row>
    <row r="23" spans="1:4" ht="15">
      <c r="A23" s="75" t="s">
        <v>201</v>
      </c>
      <c r="B23" s="75" t="s">
        <v>221</v>
      </c>
      <c r="C23" s="78">
        <f>SUMPRODUCT(('10-2014'!$I$8:$I$47)*('10-2014'!$D$8:$D$47='حل بالمعادلات'!$A23)*('10-2014'!$E$8:$E$47='حل بالمعادلات'!$B23))</f>
        <v>3</v>
      </c>
      <c r="D23" s="78">
        <f>SUMIFS('10-2014'!$I$8:$I$47,'10-2014'!$D$8:$D$47,'حل بالمعادلات'!$A23,'10-2014'!$E$8:$E$47,'حل بالمعادلات'!$B23)</f>
        <v>3</v>
      </c>
    </row>
    <row r="24" spans="1:4" ht="15">
      <c r="A24" s="75" t="s">
        <v>201</v>
      </c>
      <c r="B24" s="75" t="s">
        <v>238</v>
      </c>
      <c r="C24" s="78">
        <f>SUMPRODUCT(('10-2014'!$I$8:$I$47)*('10-2014'!$D$8:$D$47='حل بالمعادلات'!$A24)*('10-2014'!$E$8:$E$47='حل بالمعادلات'!$B24))</f>
        <v>2</v>
      </c>
      <c r="D24" s="78">
        <f>SUMIFS('10-2014'!$I$8:$I$47,'10-2014'!$D$8:$D$47,'حل بالمعادلات'!$A24,'10-2014'!$E$8:$E$47,'حل بالمعادلات'!$B24)</f>
        <v>2</v>
      </c>
    </row>
    <row r="25" spans="1:4" ht="15">
      <c r="A25" s="75" t="s">
        <v>179</v>
      </c>
      <c r="B25" s="75" t="s">
        <v>223</v>
      </c>
      <c r="C25" s="78">
        <f>SUMPRODUCT(('10-2014'!$I$8:$I$47)*('10-2014'!$D$8:$D$47='حل بالمعادلات'!$A25)*('10-2014'!$E$8:$E$47='حل بالمعادلات'!$B25))</f>
        <v>2</v>
      </c>
      <c r="D25" s="78">
        <f>SUMIFS('10-2014'!$I$8:$I$47,'10-2014'!$D$8:$D$47,'حل بالمعادلات'!$A25,'10-2014'!$E$8:$E$47,'حل بالمعادلات'!$B25)</f>
        <v>2</v>
      </c>
    </row>
    <row r="26" spans="1:4" ht="15">
      <c r="A26" s="75" t="s">
        <v>179</v>
      </c>
      <c r="B26" s="75" t="s">
        <v>224</v>
      </c>
      <c r="C26" s="78">
        <f>SUMPRODUCT(('10-2014'!$I$8:$I$47)*('10-2014'!$D$8:$D$47='حل بالمعادلات'!$A26)*('10-2014'!$E$8:$E$47='حل بالمعادلات'!$B26))</f>
        <v>12</v>
      </c>
      <c r="D26" s="78">
        <f>SUMIFS('10-2014'!$I$8:$I$47,'10-2014'!$D$8:$D$47,'حل بالمعادلات'!$A26,'10-2014'!$E$8:$E$47,'حل بالمعادلات'!$B26)</f>
        <v>12</v>
      </c>
    </row>
    <row r="27" spans="1:4" ht="15">
      <c r="A27" s="75" t="s">
        <v>179</v>
      </c>
      <c r="B27" s="75" t="s">
        <v>225</v>
      </c>
      <c r="C27" s="78">
        <f>SUMPRODUCT(('10-2014'!$I$8:$I$47)*('10-2014'!$D$8:$D$47='حل بالمعادلات'!$A27)*('10-2014'!$E$8:$E$47='حل بالمعادلات'!$B27))</f>
        <v>2</v>
      </c>
      <c r="D27" s="78">
        <f>SUMIFS('10-2014'!$I$8:$I$47,'10-2014'!$D$8:$D$47,'حل بالمعادلات'!$A27,'10-2014'!$E$8:$E$47,'حل بالمعادلات'!$B27)</f>
        <v>2</v>
      </c>
    </row>
    <row r="28" spans="1:4" ht="15">
      <c r="A28" s="75" t="s">
        <v>196</v>
      </c>
      <c r="B28" s="75" t="s">
        <v>224</v>
      </c>
      <c r="C28" s="78">
        <f>SUMPRODUCT(('10-2014'!$I$8:$I$47)*('10-2014'!$D$8:$D$47='حل بالمعادلات'!$A28)*('10-2014'!$E$8:$E$47='حل بالمعادلات'!$B28))</f>
        <v>5</v>
      </c>
      <c r="D28" s="78">
        <f>SUMIFS('10-2014'!$I$8:$I$47,'10-2014'!$D$8:$D$47,'حل بالمعادلات'!$A28,'10-2014'!$E$8:$E$47,'حل بالمعادلات'!$B28)</f>
        <v>5</v>
      </c>
    </row>
    <row r="29" spans="1:4" ht="15">
      <c r="A29" s="75" t="s">
        <v>196</v>
      </c>
      <c r="B29" s="75" t="s">
        <v>212</v>
      </c>
      <c r="C29" s="78">
        <f>SUMPRODUCT(('10-2014'!$I$8:$I$47)*('10-2014'!$D$8:$D$47='حل بالمعادلات'!$A29)*('10-2014'!$E$8:$E$47='حل بالمعادلات'!$B29))</f>
        <v>3</v>
      </c>
      <c r="D29" s="78">
        <f>SUMIFS('10-2014'!$I$8:$I$47,'10-2014'!$D$8:$D$47,'حل بالمعادلات'!$A29,'10-2014'!$E$8:$E$47,'حل بالمعادلات'!$B29)</f>
        <v>3</v>
      </c>
    </row>
    <row r="30" spans="1:4" ht="15">
      <c r="A30" s="75" t="s">
        <v>197</v>
      </c>
      <c r="B30" s="75" t="s">
        <v>224</v>
      </c>
      <c r="C30" s="78">
        <f>SUMPRODUCT(('10-2014'!$I$8:$I$47)*('10-2014'!$D$8:$D$47='حل بالمعادلات'!$A30)*('10-2014'!$E$8:$E$47='حل بالمعادلات'!$B30))</f>
        <v>2</v>
      </c>
      <c r="D30" s="78">
        <f>SUMIFS('10-2014'!$I$8:$I$47,'10-2014'!$D$8:$D$47,'حل بالمعادلات'!$A30,'10-2014'!$E$8:$E$47,'حل بالمعادلات'!$B30)</f>
        <v>2</v>
      </c>
    </row>
    <row r="31" spans="1:4" ht="15">
      <c r="A31" s="75" t="s">
        <v>197</v>
      </c>
      <c r="B31" s="75" t="s">
        <v>212</v>
      </c>
      <c r="C31" s="78">
        <f>SUMPRODUCT(('10-2014'!$I$8:$I$47)*('10-2014'!$D$8:$D$47='حل بالمعادلات'!$A31)*('10-2014'!$E$8:$E$47='حل بالمعادلات'!$B31))</f>
        <v>3</v>
      </c>
      <c r="D31" s="78">
        <f>SUMIFS('10-2014'!$I$8:$I$47,'10-2014'!$D$8:$D$47,'حل بالمعادلات'!$A31,'10-2014'!$E$8:$E$47,'حل بالمعادلات'!$B31)</f>
        <v>3</v>
      </c>
    </row>
    <row r="32" spans="1:4" ht="15">
      <c r="A32" s="75" t="s">
        <v>195</v>
      </c>
      <c r="B32" s="75" t="s">
        <v>223</v>
      </c>
      <c r="C32" s="78">
        <f>SUMPRODUCT(('10-2014'!$I$8:$I$47)*('10-2014'!$D$8:$D$47='حل بالمعادلات'!$A32)*('10-2014'!$E$8:$E$47='حل بالمعادلات'!$B32))</f>
        <v>2</v>
      </c>
      <c r="D32" s="78">
        <f>SUMIFS('10-2014'!$I$8:$I$47,'10-2014'!$D$8:$D$47,'حل بالمعادلات'!$A32,'10-2014'!$E$8:$E$47,'حل بالمعادلات'!$B32)</f>
        <v>2</v>
      </c>
    </row>
    <row r="33" spans="1:4" ht="15">
      <c r="A33" s="75" t="s">
        <v>198</v>
      </c>
      <c r="B33" s="75" t="s">
        <v>221</v>
      </c>
      <c r="C33" s="78">
        <f>SUMPRODUCT(('10-2014'!$I$8:$I$47)*('10-2014'!$D$8:$D$47='حل بالمعادلات'!$A33)*('10-2014'!$E$8:$E$47='حل بالمعادلات'!$B33))</f>
        <v>2</v>
      </c>
      <c r="D33" s="78">
        <f>SUMIFS('10-2014'!$I$8:$I$47,'10-2014'!$D$8:$D$47,'حل بالمعادلات'!$A33,'10-2014'!$E$8:$E$47,'حل بالمعادلات'!$B33)</f>
        <v>2</v>
      </c>
    </row>
    <row r="34" spans="1:4" ht="15">
      <c r="A34" s="75" t="s">
        <v>189</v>
      </c>
      <c r="B34" s="75" t="s">
        <v>224</v>
      </c>
      <c r="C34" s="78">
        <f>SUMPRODUCT(('10-2014'!$I$8:$I$47)*('10-2014'!$D$8:$D$47='حل بالمعادلات'!$A34)*('10-2014'!$E$8:$E$47='حل بالمعادلات'!$B34))</f>
        <v>2</v>
      </c>
      <c r="D34" s="78">
        <f>SUMIFS('10-2014'!$I$8:$I$47,'10-2014'!$D$8:$D$47,'حل بالمعادلات'!$A34,'10-2014'!$E$8:$E$47,'حل بالمعادلات'!$B34)</f>
        <v>2</v>
      </c>
    </row>
    <row r="35" spans="1:4" ht="15">
      <c r="A35" s="76" t="s">
        <v>257</v>
      </c>
      <c r="B35" s="76"/>
      <c r="C35" s="77">
        <f>SUM(C5:C34)</f>
        <v>107</v>
      </c>
      <c r="D35" s="109">
        <f>SUM(D5:D34)</f>
        <v>107</v>
      </c>
    </row>
    <row r="36" spans="1:4" ht="15">
      <c r="A36" s="75"/>
      <c r="B36" s="75"/>
      <c r="C36" s="75"/>
    </row>
    <row r="37" spans="1:4" ht="15">
      <c r="A37" s="75"/>
      <c r="B37" s="75"/>
      <c r="C37" s="75"/>
    </row>
    <row r="38" spans="1:4" ht="15">
      <c r="A38" s="75"/>
      <c r="B38" s="75"/>
      <c r="C38" s="75"/>
    </row>
    <row r="39" spans="1:4" ht="15">
      <c r="A39" s="75"/>
      <c r="B39" s="75"/>
      <c r="C39" s="75"/>
    </row>
    <row r="40" spans="1:4" ht="15">
      <c r="A40" s="75"/>
      <c r="B40" s="75"/>
      <c r="C40" s="75"/>
    </row>
    <row r="41" spans="1:4" ht="15">
      <c r="A41" s="75"/>
      <c r="B41" s="75"/>
      <c r="C41" s="75"/>
    </row>
    <row r="42" spans="1:4" ht="15">
      <c r="A42" s="75"/>
      <c r="B42" s="75"/>
      <c r="C42" s="75"/>
    </row>
    <row r="43" spans="1:4" ht="15">
      <c r="A43" s="75"/>
      <c r="B43" s="75"/>
      <c r="C43" s="75"/>
    </row>
    <row r="44" spans="1:4" ht="15">
      <c r="A44" s="75"/>
      <c r="B44" s="75"/>
      <c r="C44" s="75"/>
    </row>
    <row r="45" spans="1:4" ht="15">
      <c r="A45" s="75"/>
      <c r="B45" s="75"/>
      <c r="C45" s="75"/>
    </row>
    <row r="46" spans="1:4" ht="15">
      <c r="A46" s="75"/>
      <c r="B46" s="75"/>
      <c r="C46" s="75"/>
    </row>
    <row r="47" spans="1:4" ht="15">
      <c r="A47" s="75"/>
      <c r="B47" s="75"/>
      <c r="C47" s="75"/>
    </row>
    <row r="48" spans="1:4" ht="15">
      <c r="A48" s="75"/>
      <c r="B48" s="75"/>
      <c r="C48" s="75"/>
    </row>
    <row r="49" spans="1:3" ht="15">
      <c r="A49" s="75"/>
      <c r="B49" s="75"/>
      <c r="C49" s="75"/>
    </row>
    <row r="50" spans="1:3" ht="15">
      <c r="A50" s="75"/>
      <c r="B50" s="75"/>
      <c r="C50" s="75"/>
    </row>
    <row r="51" spans="1:3" ht="15">
      <c r="A51" s="75"/>
      <c r="B51" s="75"/>
      <c r="C51" s="75"/>
    </row>
    <row r="52" spans="1:3" ht="15">
      <c r="A52" s="75"/>
      <c r="B52" s="75"/>
      <c r="C52" s="75"/>
    </row>
    <row r="53" spans="1:3" ht="15">
      <c r="A53" s="75"/>
      <c r="B53" s="75"/>
      <c r="C53" s="75"/>
    </row>
    <row r="54" spans="1:3" ht="15">
      <c r="A54" s="75"/>
      <c r="B54" s="75"/>
      <c r="C54" s="75"/>
    </row>
    <row r="55" spans="1:3" ht="15">
      <c r="A55" s="75"/>
      <c r="B55" s="75"/>
      <c r="C55" s="75"/>
    </row>
    <row r="56" spans="1:3" ht="15">
      <c r="A56" s="75"/>
      <c r="B56" s="75"/>
      <c r="C56" s="75"/>
    </row>
    <row r="57" spans="1:3" ht="15">
      <c r="A57" s="75"/>
      <c r="B57" s="75"/>
      <c r="C57" s="75"/>
    </row>
    <row r="58" spans="1:3" ht="15">
      <c r="A58" s="75"/>
      <c r="B58" s="75"/>
      <c r="C58" s="75"/>
    </row>
    <row r="59" spans="1:3" ht="15">
      <c r="A59" s="75"/>
      <c r="B59" s="75"/>
      <c r="C59" s="75"/>
    </row>
    <row r="60" spans="1:3" ht="15">
      <c r="A60" s="75"/>
      <c r="B60" s="75"/>
      <c r="C60" s="75"/>
    </row>
    <row r="61" spans="1:3" ht="15">
      <c r="A61" s="75"/>
      <c r="B61" s="75"/>
      <c r="C61" s="75"/>
    </row>
    <row r="62" spans="1:3" ht="15">
      <c r="A62" s="75"/>
      <c r="B62" s="75"/>
      <c r="C62" s="75"/>
    </row>
    <row r="63" spans="1:3" ht="15">
      <c r="A63" s="75"/>
      <c r="B63" s="75"/>
      <c r="C63" s="75"/>
    </row>
    <row r="64" spans="1:3" ht="15">
      <c r="A64" s="75"/>
      <c r="B64" s="75"/>
      <c r="C64" s="75"/>
    </row>
    <row r="65" spans="1:3" ht="15">
      <c r="A65" s="75"/>
      <c r="B65" s="75"/>
      <c r="C65" s="75"/>
    </row>
    <row r="66" spans="1:3" ht="15">
      <c r="A66" s="75"/>
      <c r="B66" s="75"/>
      <c r="C66" s="75"/>
    </row>
    <row r="67" spans="1:3" ht="15">
      <c r="A67" s="75"/>
      <c r="B67" s="75"/>
      <c r="C67" s="75"/>
    </row>
    <row r="68" spans="1:3" ht="15">
      <c r="A68" s="75"/>
      <c r="B68" s="75"/>
      <c r="C68" s="75"/>
    </row>
    <row r="69" spans="1:3" ht="15">
      <c r="A69" s="75"/>
      <c r="B69" s="75"/>
      <c r="C69" s="75"/>
    </row>
    <row r="70" spans="1:3" ht="15">
      <c r="A70" s="75"/>
      <c r="B70" s="75"/>
      <c r="C70" s="75"/>
    </row>
    <row r="71" spans="1:3" ht="15">
      <c r="A71" s="75"/>
      <c r="B71" s="75"/>
      <c r="C71" s="75"/>
    </row>
    <row r="72" spans="1:3" ht="15">
      <c r="A72" s="75"/>
      <c r="B72" s="75"/>
      <c r="C72" s="75"/>
    </row>
    <row r="73" spans="1:3" ht="15">
      <c r="A73" s="75"/>
      <c r="B73" s="75"/>
      <c r="C73" s="75"/>
    </row>
    <row r="74" spans="1:3" ht="15">
      <c r="A74" s="75"/>
      <c r="B74" s="75"/>
      <c r="C74" s="75"/>
    </row>
    <row r="75" spans="1:3" ht="15">
      <c r="A75" s="75"/>
      <c r="B75" s="75"/>
      <c r="C75" s="75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5</vt:i4>
      </vt:variant>
    </vt:vector>
  </HeadingPairs>
  <TitlesOfParts>
    <vt:vector size="5" baseType="lpstr">
      <vt:lpstr>1-2014</vt:lpstr>
      <vt:lpstr>حل pivottabale</vt:lpstr>
      <vt:lpstr>10-2014</vt:lpstr>
      <vt:lpstr>اجمالى الكميات</vt:lpstr>
      <vt:lpstr>حل بالمعادلات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hossam_y</dc:creator>
  <cp:lastModifiedBy>A</cp:lastModifiedBy>
  <cp:lastPrinted>2014-09-29T05:39:21Z</cp:lastPrinted>
  <dcterms:created xsi:type="dcterms:W3CDTF">2006-07-14T12:52:04Z</dcterms:created>
  <dcterms:modified xsi:type="dcterms:W3CDTF">2014-10-11T21:45:06Z</dcterms:modified>
</cp:coreProperties>
</file>